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15" windowWidth="20730" windowHeight="11220" tabRatio="788" firstSheet="3" activeTab="9"/>
  </bookViews>
  <sheets>
    <sheet name="ЛОЦПБСНІД" sheetId="1" r:id="rId1"/>
    <sheet name="УОЗ Рубіжанської міської ради" sheetId="2" r:id="rId2"/>
    <sheet name="КУ&quot;Старобільске РТМО&quot;" sheetId="3" r:id="rId3"/>
    <sheet name="КУ&quot;ТМО м.Лисичанськ&quot;" sheetId="4" r:id="rId4"/>
    <sheet name="КЗ&quot;Біловодська ЦРЛ&quot;" sheetId="5" r:id="rId5"/>
    <sheet name="Стан.-Луг.РТМО" sheetId="6" r:id="rId6"/>
    <sheet name="УОЗм.Сєвєрод." sheetId="7" r:id="rId7"/>
    <sheet name="Сєвєрод.обл.СПК" sheetId="8" r:id="rId8"/>
    <sheet name="Білокуракинській ЦРЛ" sheetId="9" r:id="rId9"/>
    <sheet name="Сватівське РТМО" sheetId="10" r:id="rId10"/>
  </sheets>
  <definedNames>
    <definedName name="comments" localSheetId="8">'Білокуракинській ЦРЛ'!$A$189</definedName>
  </definedNames>
  <calcPr calcId="145621"/>
</workbook>
</file>

<file path=xl/calcChain.xml><?xml version="1.0" encoding="utf-8"?>
<calcChain xmlns="http://schemas.openxmlformats.org/spreadsheetml/2006/main">
  <c r="I29" i="10" l="1"/>
  <c r="H29" i="10"/>
  <c r="I26" i="10"/>
  <c r="H26" i="10"/>
  <c r="I24" i="10"/>
  <c r="H24" i="10"/>
  <c r="I19" i="10"/>
  <c r="I20" i="10"/>
  <c r="H19" i="10"/>
  <c r="H20" i="10"/>
  <c r="I18" i="10"/>
  <c r="H18" i="10"/>
  <c r="I17" i="10"/>
  <c r="H17" i="10"/>
  <c r="I14" i="10"/>
  <c r="H14" i="10"/>
  <c r="I13" i="10"/>
  <c r="H13" i="10"/>
  <c r="L15" i="4" l="1"/>
  <c r="L16" i="4"/>
  <c r="L17" i="4"/>
  <c r="L18" i="4"/>
  <c r="L19" i="4"/>
  <c r="L20" i="4"/>
  <c r="L21" i="4"/>
  <c r="L22" i="4"/>
  <c r="L23" i="4"/>
  <c r="L24" i="4"/>
  <c r="L25" i="4"/>
  <c r="L26" i="4"/>
  <c r="K11" i="4"/>
  <c r="K12" i="4"/>
  <c r="K13" i="4"/>
  <c r="K14" i="4"/>
  <c r="K15" i="4"/>
  <c r="M15" i="4" s="1"/>
  <c r="K16" i="4"/>
  <c r="M16" i="4" s="1"/>
  <c r="K17" i="4"/>
  <c r="M17" i="4" s="1"/>
  <c r="K18" i="4"/>
  <c r="M18" i="4" s="1"/>
  <c r="K19" i="4"/>
  <c r="M19" i="4" s="1"/>
  <c r="K20" i="4"/>
  <c r="M20" i="4" s="1"/>
  <c r="K21" i="4"/>
  <c r="M21" i="4" s="1"/>
  <c r="K22" i="4"/>
  <c r="M22" i="4" s="1"/>
  <c r="K23" i="4"/>
  <c r="M23" i="4" s="1"/>
  <c r="K24" i="4"/>
  <c r="M24" i="4" s="1"/>
  <c r="K25" i="4"/>
  <c r="M25" i="4" s="1"/>
  <c r="K26" i="4"/>
  <c r="M26" i="4" s="1"/>
  <c r="K35" i="7" l="1"/>
  <c r="J35" i="7"/>
  <c r="K34" i="7"/>
  <c r="J34" i="7"/>
  <c r="K33" i="7"/>
  <c r="J33" i="7"/>
  <c r="K32" i="7"/>
  <c r="J32" i="7"/>
  <c r="K31" i="7"/>
  <c r="J31" i="7"/>
  <c r="K30" i="7"/>
  <c r="J30" i="7"/>
  <c r="K29" i="7"/>
  <c r="J29" i="7"/>
  <c r="K28" i="7"/>
  <c r="J28" i="7"/>
  <c r="K27" i="7"/>
  <c r="J27" i="7"/>
  <c r="K26" i="7"/>
  <c r="J26" i="7"/>
  <c r="M36" i="7" l="1"/>
  <c r="L36" i="7"/>
  <c r="I27" i="4" l="1"/>
  <c r="H27" i="4"/>
  <c r="G27" i="4"/>
  <c r="F27" i="4"/>
  <c r="J27" i="4"/>
  <c r="I22" i="1"/>
  <c r="I23" i="1"/>
  <c r="I21" i="1"/>
  <c r="H22" i="1"/>
  <c r="H23" i="1"/>
  <c r="K11" i="8" l="1"/>
  <c r="I26" i="1"/>
  <c r="H26" i="1"/>
  <c r="I32" i="1"/>
  <c r="I31" i="1"/>
  <c r="I30" i="1"/>
  <c r="H32" i="1"/>
  <c r="H31" i="1"/>
  <c r="H30" i="1"/>
  <c r="I14" i="1" l="1"/>
  <c r="K10" i="8" l="1"/>
  <c r="K9" i="4"/>
  <c r="H21" i="1" l="1"/>
  <c r="I13" i="1"/>
  <c r="H25" i="10" l="1"/>
  <c r="H27" i="10"/>
  <c r="H28" i="10"/>
  <c r="I25" i="10"/>
  <c r="I27" i="10"/>
  <c r="I28" i="10"/>
  <c r="I20" i="1" l="1"/>
  <c r="H20" i="1"/>
  <c r="I25" i="1"/>
  <c r="H25" i="1"/>
  <c r="I11" i="1" l="1"/>
  <c r="H11" i="1"/>
  <c r="I10" i="1"/>
  <c r="H10" i="1"/>
  <c r="H23" i="2" l="1"/>
  <c r="G23" i="2"/>
  <c r="L11" i="4" l="1"/>
  <c r="L12" i="4"/>
  <c r="L13" i="4"/>
  <c r="L14" i="4"/>
  <c r="M11" i="4"/>
  <c r="M12" i="4"/>
  <c r="M13" i="4"/>
  <c r="M14" i="4"/>
  <c r="K10" i="4"/>
  <c r="I22" i="10" l="1"/>
  <c r="I23" i="10"/>
  <c r="H22" i="10"/>
  <c r="H23" i="10"/>
  <c r="K23" i="7" l="1"/>
  <c r="K24" i="7"/>
  <c r="K25" i="7"/>
  <c r="J23" i="7"/>
  <c r="J24" i="7"/>
  <c r="J25" i="7"/>
  <c r="K22" i="7"/>
  <c r="J22" i="7"/>
  <c r="K21" i="7"/>
  <c r="J21" i="7"/>
  <c r="J20" i="7"/>
  <c r="K20" i="7"/>
  <c r="L10" i="4" l="1"/>
  <c r="K30" i="10" l="1"/>
  <c r="J30" i="10"/>
  <c r="J12" i="7"/>
  <c r="M10" i="4" l="1"/>
  <c r="K19" i="7" l="1"/>
  <c r="J19" i="7"/>
  <c r="L7" i="4"/>
  <c r="M7" i="4"/>
  <c r="I21" i="10" l="1"/>
  <c r="H21" i="10"/>
  <c r="I16" i="10"/>
  <c r="H16" i="10"/>
  <c r="I15" i="10"/>
  <c r="H15" i="10"/>
  <c r="I12" i="10"/>
  <c r="H12" i="10"/>
  <c r="H30" i="10" l="1"/>
  <c r="J9" i="9"/>
  <c r="G9" i="9"/>
  <c r="F9" i="9"/>
  <c r="L8" i="9"/>
  <c r="M8" i="9"/>
  <c r="L9" i="9"/>
  <c r="K9" i="9" l="1"/>
  <c r="M9" i="9"/>
  <c r="I15" i="1" l="1"/>
  <c r="H15" i="1"/>
  <c r="K13" i="7" l="1"/>
  <c r="K14" i="7"/>
  <c r="K15" i="7"/>
  <c r="K16" i="7"/>
  <c r="K17" i="7"/>
  <c r="K18" i="7"/>
  <c r="J13" i="7"/>
  <c r="J14" i="7"/>
  <c r="J15" i="7"/>
  <c r="J16" i="7"/>
  <c r="J17" i="7"/>
  <c r="J18" i="7"/>
  <c r="K12" i="7"/>
  <c r="K36" i="7" l="1"/>
  <c r="J36" i="7"/>
  <c r="M11" i="8"/>
  <c r="I11" i="8"/>
  <c r="M10" i="8"/>
  <c r="I10" i="8"/>
  <c r="G12" i="8"/>
  <c r="I12" i="8" l="1"/>
  <c r="K12" i="8"/>
  <c r="M12" i="8"/>
  <c r="I9" i="1"/>
  <c r="I12" i="1"/>
  <c r="I16" i="1"/>
  <c r="H9" i="1"/>
  <c r="H12" i="1"/>
  <c r="H13" i="1"/>
  <c r="H14" i="1"/>
  <c r="H16" i="1"/>
  <c r="I18" i="1" l="1"/>
  <c r="I19" i="1"/>
  <c r="I24" i="1"/>
  <c r="I27" i="1"/>
  <c r="I28" i="1"/>
  <c r="I29" i="1"/>
  <c r="I33" i="1"/>
  <c r="H18" i="1"/>
  <c r="H19" i="1"/>
  <c r="H27" i="1"/>
  <c r="H28" i="1"/>
  <c r="H29" i="1"/>
  <c r="H33" i="1"/>
  <c r="I17" i="1"/>
  <c r="H17" i="1"/>
  <c r="I34" i="1" l="1"/>
  <c r="L9" i="4"/>
  <c r="M9" i="4"/>
  <c r="L8" i="4"/>
  <c r="L27" i="4" s="1"/>
  <c r="M8" i="4" l="1"/>
  <c r="M27" i="4" s="1"/>
  <c r="K27" i="4"/>
  <c r="I10" i="3"/>
  <c r="I13" i="3" s="1"/>
  <c r="H10" i="3"/>
  <c r="H13" i="3" s="1"/>
  <c r="J32" i="2"/>
  <c r="I32" i="2"/>
  <c r="H34" i="1"/>
  <c r="H24" i="1"/>
</calcChain>
</file>

<file path=xl/sharedStrings.xml><?xml version="1.0" encoding="utf-8"?>
<sst xmlns="http://schemas.openxmlformats.org/spreadsheetml/2006/main" count="485" uniqueCount="225">
  <si>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</si>
  <si>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</si>
  <si>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</si>
  <si>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</si>
  <si>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</si>
  <si>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</si>
  <si>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</si>
  <si>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</si>
  <si>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</si>
  <si>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</si>
  <si>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</si>
  <si>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</si>
  <si>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Луганський обласний центр з профілактики та боротьби зі СНІД</t>
  </si>
  <si>
    <t xml:space="preserve">Інформація щодо наявних залишків лікарських засобів та медичних виробів, </t>
  </si>
  <si>
    <t>отриманих шляхом централізованого постачання за рахунок коштів Державного бюджету України 2015 року</t>
  </si>
  <si>
    <t xml:space="preserve"> за державною програмою КПКВК 2301400 "Забезпечення медичних заходів окремих державних програм та комплексних заходів програмного характеру"</t>
  </si>
  <si>
    <t>отриманих на підставі розподілу лікарських засобів згідно наказів Департаменту охорони здоров'я ЛОДА</t>
  </si>
  <si>
    <t>УПРАВЛІННЯ ОХОРОНИ ЗДОРОВ'Я РУБІЖАНСЬКОЇ МІСЬКОЇ РАДИ</t>
  </si>
  <si>
    <t>Постачальник</t>
  </si>
  <si>
    <t>Залишок на початок звітного тижня (понеділок)</t>
  </si>
  <si>
    <r>
      <t xml:space="preserve">Абакавір </t>
    </r>
    <r>
      <rPr>
        <sz val="9"/>
        <rFont val="Arial"/>
        <family val="2"/>
        <charset val="204"/>
      </rPr>
      <t xml:space="preserve"> серія АА2016001-А</t>
    </r>
  </si>
  <si>
    <r>
      <t xml:space="preserve">Алувія  </t>
    </r>
    <r>
      <rPr>
        <sz val="9"/>
        <rFont val="Arial"/>
        <family val="2"/>
        <charset val="204"/>
      </rPr>
      <t>серія 1048378</t>
    </r>
  </si>
  <si>
    <r>
      <t xml:space="preserve">Емтріцитабін Тенофовір </t>
    </r>
    <r>
      <rPr>
        <sz val="9"/>
        <rFont val="Arial"/>
        <family val="2"/>
        <charset val="204"/>
      </rPr>
      <t>серія Е160662</t>
    </r>
  </si>
  <si>
    <r>
      <t xml:space="preserve">Ламівудин </t>
    </r>
    <r>
      <rPr>
        <sz val="9"/>
        <rFont val="Arial"/>
        <family val="2"/>
        <charset val="204"/>
      </rPr>
      <t>серія LV1516003-А</t>
    </r>
  </si>
  <si>
    <r>
      <t xml:space="preserve">Невірапін  </t>
    </r>
    <r>
      <rPr>
        <sz val="9"/>
        <rFont val="Arial"/>
        <family val="2"/>
        <charset val="204"/>
      </rPr>
      <t>серія 7225729</t>
    </r>
  </si>
  <si>
    <r>
      <t>Тенофовір</t>
    </r>
    <r>
      <rPr>
        <sz val="9"/>
        <rFont val="Arial"/>
        <family val="2"/>
        <charset val="204"/>
      </rPr>
      <t xml:space="preserve">  серія Е160391</t>
    </r>
  </si>
  <si>
    <t>Начальник Управління озорони здоров'я</t>
  </si>
  <si>
    <t>М.Ф. Прокопенко</t>
  </si>
  <si>
    <t>Головний бухгалтер</t>
  </si>
  <si>
    <t>М.В. Лапіна</t>
  </si>
  <si>
    <t>Виконавець Беденко К.І. тел. (06453) 64560</t>
  </si>
  <si>
    <t>КУ"Старобельское РТМО"</t>
  </si>
  <si>
    <t xml:space="preserve">Залишок на початок звітного тижня      </t>
  </si>
  <si>
    <t xml:space="preserve">Залишок на кінець звітного тижня </t>
  </si>
  <si>
    <t>Луганський обл.центр з проф.та боротьби зі СНІД</t>
  </si>
  <si>
    <t>Тест-система CITO-TEST HIV</t>
  </si>
  <si>
    <t>Головний лікар</t>
  </si>
  <si>
    <t>Биков В.Д.</t>
  </si>
  <si>
    <t>Климентьєва Л.В.</t>
  </si>
  <si>
    <t>КУ "Територіальне медичне обєднання м. Лисичанськ"</t>
  </si>
  <si>
    <t>КПКВ</t>
  </si>
  <si>
    <t>Торгівельна назва</t>
  </si>
  <si>
    <t xml:space="preserve">Наказ </t>
  </si>
  <si>
    <t xml:space="preserve">Залишок на початокзвітного тижня </t>
  </si>
  <si>
    <t>Отримано</t>
  </si>
  <si>
    <t>Залишок на кінець звітного тижня</t>
  </si>
  <si>
    <t>Дата</t>
  </si>
  <si>
    <t>№</t>
  </si>
  <si>
    <t>Кіль-кість</t>
  </si>
  <si>
    <r>
      <t>Атріпла, упак</t>
    </r>
    <r>
      <rPr>
        <sz val="12"/>
        <color indexed="8"/>
        <rFont val="Times New Roman"/>
        <family val="1"/>
        <charset val="204"/>
      </rPr>
      <t>. Серія М006517</t>
    </r>
  </si>
  <si>
    <t>609-с</t>
  </si>
  <si>
    <t>719-с</t>
  </si>
  <si>
    <r>
      <t xml:space="preserve">Ламівудин 150мг, </t>
    </r>
    <r>
      <rPr>
        <sz val="12"/>
        <color indexed="8"/>
        <rFont val="Times New Roman"/>
        <family val="1"/>
        <charset val="204"/>
      </rPr>
      <t>упак. Серія LV1516003-A</t>
    </r>
  </si>
  <si>
    <r>
      <t xml:space="preserve">Тенофовір дизопроксил фумарат, </t>
    </r>
    <r>
      <rPr>
        <sz val="12"/>
        <color indexed="8"/>
        <rFont val="Times New Roman"/>
        <family val="1"/>
        <charset val="204"/>
      </rPr>
      <t>упак. Серія Е160391</t>
    </r>
  </si>
  <si>
    <r>
      <t xml:space="preserve">Алувія, </t>
    </r>
    <r>
      <rPr>
        <sz val="12"/>
        <color indexed="8"/>
        <rFont val="Times New Roman"/>
        <family val="1"/>
        <charset val="204"/>
      </rPr>
      <t>упак. Серія 1048378</t>
    </r>
  </si>
  <si>
    <t>CITO TEST HIV ½ Тест-система для виявлення ВІЛ 1 та 2 типів/Тест-касета</t>
  </si>
  <si>
    <t>673-с</t>
  </si>
  <si>
    <t>УСЬОГО</t>
  </si>
  <si>
    <t>Директор</t>
  </si>
  <si>
    <t>Г.М. Старченко</t>
  </si>
  <si>
    <t>А.М. Півоварова</t>
  </si>
  <si>
    <t>Керівник матеріального відділу</t>
  </si>
  <si>
    <t>Я.В. Соммер</t>
  </si>
  <si>
    <t xml:space="preserve">Виконавець    </t>
  </si>
  <si>
    <t xml:space="preserve">О.А. Федак </t>
  </si>
  <si>
    <t>КЗ "Біловодська центральна районна лікарня"</t>
  </si>
  <si>
    <t>СІТО TEST</t>
  </si>
  <si>
    <r>
      <t>В.о.головного лікаря__________________</t>
    </r>
    <r>
      <rPr>
        <b/>
        <sz val="11"/>
        <color indexed="8"/>
        <rFont val="Calibri"/>
        <family val="2"/>
        <charset val="204"/>
      </rPr>
      <t>Г.В. Михальов</t>
    </r>
  </si>
  <si>
    <r>
      <t>Головний бухгалтер______________ І</t>
    </r>
    <r>
      <rPr>
        <b/>
        <sz val="11"/>
        <color indexed="8"/>
        <rFont val="Calibri"/>
        <family val="2"/>
        <charset val="204"/>
      </rPr>
      <t>.О. Зінченко</t>
    </r>
  </si>
  <si>
    <t>Станично-Луганське РТМО</t>
  </si>
  <si>
    <t>Швидкий тест SD BioLine HIV-1/2 3,0</t>
  </si>
  <si>
    <t>ДП"Укрмедпостач" МОЗ України</t>
  </si>
  <si>
    <t>ЛОКЛ</t>
  </si>
  <si>
    <t>ДП"Укрвакцина" МОЗ Україна</t>
  </si>
  <si>
    <t>Головний лікар__________________Трощий Ю.О.</t>
  </si>
  <si>
    <t>Головний бухгалтер______________Сторчева Г.О.</t>
  </si>
  <si>
    <t xml:space="preserve">Виконавець </t>
  </si>
  <si>
    <t>Коротун Т.В.</t>
  </si>
  <si>
    <t>0990445937</t>
  </si>
  <si>
    <t>IНФОРМАЦIЯ</t>
  </si>
  <si>
    <t>_______________________УОЗ м.Сєвєродонецьк_______________________</t>
  </si>
  <si>
    <t>(установа, заклад)</t>
  </si>
  <si>
    <t>Залишок на початок року</t>
  </si>
  <si>
    <t>Фактично використано</t>
  </si>
  <si>
    <t>Залишок невикористаних препаратів</t>
  </si>
  <si>
    <t xml:space="preserve">КПК </t>
  </si>
  <si>
    <t>Луг.обл.СПІД центр</t>
  </si>
  <si>
    <t>алувия Сер. 1048082</t>
  </si>
  <si>
    <t>№445-с</t>
  </si>
  <si>
    <t>алувия Сер. 1048076</t>
  </si>
  <si>
    <t>654-с/1</t>
  </si>
  <si>
    <t>емтрицитабин Сер. Е160490</t>
  </si>
  <si>
    <t>719-c/1</t>
  </si>
  <si>
    <t>ефавиренз Сер. ЕА0615020-А</t>
  </si>
  <si>
    <t>ЕФАВИРИНЕЗ№30 Сер. 7225789</t>
  </si>
  <si>
    <t>кивекса Сер. К87V</t>
  </si>
  <si>
    <t>ламивудин/зидовудин Сер. Е150982А</t>
  </si>
  <si>
    <t>Тенофир дизопроксил Сер. Е160391</t>
  </si>
  <si>
    <t>Керівник органу охорони здоров"я</t>
  </si>
  <si>
    <t>Водяник Р.В</t>
  </si>
  <si>
    <t>Граф В.І</t>
  </si>
  <si>
    <t>Виконавець, тел.</t>
  </si>
  <si>
    <t>Кісєльова М.М</t>
  </si>
  <si>
    <t>СЄВЕРОДОНЕЦЬКА ОБЛАСНА СТАНЦІЯ ПЕРЕЛИВАННЯ  КРОВІ</t>
  </si>
  <si>
    <t>Залишок невико-ристаних препаратів</t>
  </si>
  <si>
    <t>Термін придат-ності</t>
  </si>
  <si>
    <t>Станд.зразок сироваток, які міст.антиген р24 ВІЛ-1 (для внутр.лаб.контр.якості)</t>
  </si>
  <si>
    <t>778-с</t>
  </si>
  <si>
    <t>Тест-сист. ІФА (набір реаг.) для одн.виявл.антиг.р24 ВІЛ-1 та антит.до ВІЛ1/2</t>
  </si>
  <si>
    <t>777-с</t>
  </si>
  <si>
    <t>2016/07</t>
  </si>
  <si>
    <t>Головний лікар СОСПК</t>
  </si>
  <si>
    <t>_______________</t>
  </si>
  <si>
    <t>Бахмет-Приваленкова О.Д.</t>
  </si>
  <si>
    <t>Головний бухгалтер СОСПК</t>
  </si>
  <si>
    <t>Сергієнко Є.О.</t>
  </si>
  <si>
    <t>Виконавець</t>
  </si>
  <si>
    <t>виконавець</t>
  </si>
  <si>
    <t>Білокуракинська центральна районна лікарня</t>
  </si>
  <si>
    <t>О.М. Данілко</t>
  </si>
  <si>
    <t>Т.В. Третяк</t>
  </si>
  <si>
    <t>_______________________СВАТІВСЬКЕ РТМО_______________________</t>
  </si>
  <si>
    <t>АТРИПЛА         Сер. М006517</t>
  </si>
  <si>
    <t>Невірапін             Сер. 7225729</t>
  </si>
  <si>
    <t>Невірапін                        Сер. 7225729</t>
  </si>
  <si>
    <t>Ламівудин і Зидовудин         Сер. LZ1516003-А</t>
  </si>
  <si>
    <t>Тенофовір               Сер. Е160391</t>
  </si>
  <si>
    <t>Плотніков І.Л.</t>
  </si>
  <si>
    <t>Рифа В.О.</t>
  </si>
  <si>
    <t>Булавіна Л.В.</t>
  </si>
  <si>
    <r>
      <t>Алувія,</t>
    </r>
    <r>
      <rPr>
        <sz val="12"/>
        <color indexed="8"/>
        <rFont val="Times New Roman"/>
        <family val="1"/>
        <charset val="204"/>
      </rPr>
      <t xml:space="preserve"> од.серія 464468D</t>
    </r>
  </si>
  <si>
    <t>889-с</t>
  </si>
  <si>
    <r>
      <t xml:space="preserve">Алувія  </t>
    </r>
    <r>
      <rPr>
        <sz val="9"/>
        <rFont val="Arial"/>
        <family val="2"/>
        <charset val="204"/>
      </rPr>
      <t>серія 464468D</t>
    </r>
  </si>
  <si>
    <r>
      <t xml:space="preserve">Атріпла  </t>
    </r>
    <r>
      <rPr>
        <sz val="9"/>
        <rFont val="Arial"/>
        <family val="2"/>
        <charset val="204"/>
      </rPr>
      <t>серія М006540</t>
    </r>
  </si>
  <si>
    <t>АТРИПЛА Сер. М006540</t>
  </si>
  <si>
    <t>889-с/1</t>
  </si>
  <si>
    <r>
      <t xml:space="preserve">Ефервен  </t>
    </r>
    <r>
      <rPr>
        <sz val="9"/>
        <rFont val="Arial"/>
        <family val="2"/>
        <charset val="204"/>
      </rPr>
      <t>серія 2771869</t>
    </r>
  </si>
  <si>
    <r>
      <t xml:space="preserve">Ківекса  </t>
    </r>
    <r>
      <rPr>
        <sz val="9"/>
        <rFont val="Arial"/>
        <family val="2"/>
        <charset val="204"/>
      </rPr>
      <t>серія A67F</t>
    </r>
  </si>
  <si>
    <r>
      <t xml:space="preserve">Ламівудин </t>
    </r>
    <r>
      <rPr>
        <sz val="9"/>
        <rFont val="Arial"/>
        <family val="2"/>
        <charset val="204"/>
      </rPr>
      <t>серія LV1516004-А</t>
    </r>
  </si>
  <si>
    <r>
      <t xml:space="preserve">Ламівудин і Зидовудин </t>
    </r>
    <r>
      <rPr>
        <sz val="9"/>
        <rFont val="Arial"/>
        <family val="2"/>
        <charset val="204"/>
      </rPr>
      <t>серія LZ1516004-А</t>
    </r>
  </si>
  <si>
    <t>1018-с</t>
  </si>
  <si>
    <t>Ламивудин 150мг, упак. Серія LV1516004-A</t>
  </si>
  <si>
    <r>
      <t xml:space="preserve">Емтріцитабін тенофовір, </t>
    </r>
    <r>
      <rPr>
        <sz val="12"/>
        <color indexed="8"/>
        <rFont val="Times New Roman"/>
        <family val="1"/>
        <charset val="204"/>
      </rPr>
      <t>упак. Серія Е160662</t>
    </r>
  </si>
  <si>
    <r>
      <t>Ефервен,</t>
    </r>
    <r>
      <rPr>
        <sz val="12"/>
        <color indexed="8"/>
        <rFont val="Times New Roman"/>
        <family val="1"/>
        <charset val="204"/>
      </rPr>
      <t xml:space="preserve"> упак. Серія 2771869</t>
    </r>
  </si>
  <si>
    <t>ЕМТРИЦИТАБИН-ТЕНОФИР №30,  Сер. Е160662</t>
  </si>
  <si>
    <t>1018-с/1</t>
  </si>
  <si>
    <t>ЕФАВИРЕНЕЗ №30, Сер. 2771869</t>
  </si>
  <si>
    <t>КИВЕКСА,  Сер. А67Ф</t>
  </si>
  <si>
    <t>АЛУВИЯ, Серия 1048378</t>
  </si>
  <si>
    <t>1018-с/2</t>
  </si>
  <si>
    <t>Залишок на тижня</t>
  </si>
  <si>
    <t>Тенофовіру Дизопроксилу Фумарат               Сер. Е160391</t>
  </si>
  <si>
    <t>Алувіа                   Сер. 1048378</t>
  </si>
  <si>
    <t>Невірапін               Сер. 7225729</t>
  </si>
  <si>
    <t>Ефервен               Сер. 2771869</t>
  </si>
  <si>
    <t>Ківекса               Сер. A67F</t>
  </si>
  <si>
    <t>Ламівудин і Зидовудин               Сер. LZ1516004-A</t>
  </si>
  <si>
    <t>Ламівудин               Сер. LV1516004-A</t>
  </si>
  <si>
    <t>Емтрицитабин№30 Сер. Е160662</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</si>
  <si>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</si>
  <si>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</si>
  <si>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</si>
  <si>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Лопінавір/Ритонавір,200 мг/50мг(1048082)%%Алувіа, таблетки вкриті плівковою оболонкою, по 200мг/50мг, упак.</t>
  </si>
  <si>
    <t>Алувія, таб.по 100 мг/25 мг(464468D), одиниця</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</si>
  <si>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</si>
  <si>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</si>
  <si>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</si>
  <si>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</si>
  <si>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</si>
  <si>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</si>
  <si>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</si>
  <si>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Презиста таблетки по 600 мг , одиниця</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</si>
  <si>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</si>
  <si>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</si>
  <si>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</si>
  <si>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</si>
  <si>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Тримач одноразовий BD Vacutainer, 1000 штук, кат.№364815, упак.</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</si>
  <si>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</si>
  <si>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</si>
  <si>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ЛАМИВУДИН-ЗИДОВУДИН, Серия LZ1516004-А</t>
  </si>
  <si>
    <t>ЛАМИВУДИН,  Серия LV1516004A</t>
  </si>
  <si>
    <t>ЕМТРІЦИТАБІН ТЕНОФОВІР таб.200мг/300мг, вкр.обол., по 30 табл.у контейнері в коробці(Е160662), упак.</t>
  </si>
  <si>
    <t>КУ"Одеський обласний центр з профілактики та боротьби зі СНІДом"</t>
  </si>
  <si>
    <t>Ламівір розчин оральний, 50мг/5мл по 100мл у флаконі Серія-ІА60137)</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</si>
  <si>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</si>
  <si>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</si>
  <si>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r>
      <t xml:space="preserve">Ламівудин 150 мг і Зидовудин 300мг, </t>
    </r>
    <r>
      <rPr>
        <sz val="12"/>
        <color indexed="8"/>
        <rFont val="Times New Roman"/>
        <family val="1"/>
        <charset val="204"/>
      </rPr>
      <t>упак.Серія LZ1516004-A</t>
    </r>
  </si>
  <si>
    <t>84-с</t>
  </si>
  <si>
    <r>
      <t xml:space="preserve">Зидовудин, </t>
    </r>
    <r>
      <rPr>
        <sz val="12"/>
        <color indexed="8"/>
        <rFont val="Times New Roman"/>
        <family val="1"/>
        <charset val="204"/>
      </rPr>
      <t>упак. СеріяZE0516002-A</t>
    </r>
  </si>
  <si>
    <r>
      <t xml:space="preserve">Ламівір, </t>
    </r>
    <r>
      <rPr>
        <sz val="12"/>
        <color indexed="8"/>
        <rFont val="Times New Roman"/>
        <family val="1"/>
        <charset val="204"/>
      </rPr>
      <t>фл.Серія IA60137</t>
    </r>
  </si>
  <si>
    <r>
      <t xml:space="preserve">Ламівудин 150мг, </t>
    </r>
    <r>
      <rPr>
        <sz val="12"/>
        <color indexed="8"/>
        <rFont val="Times New Roman"/>
        <family val="1"/>
        <charset val="204"/>
      </rPr>
      <t>упак.Серія LV1516004-A</t>
    </r>
  </si>
  <si>
    <r>
      <t xml:space="preserve">Атріпла, </t>
    </r>
    <r>
      <rPr>
        <sz val="12"/>
        <color indexed="8"/>
        <rFont val="Times New Roman"/>
        <family val="1"/>
        <charset val="204"/>
      </rPr>
      <t>упак. Серія М006540</t>
    </r>
  </si>
  <si>
    <r>
      <t>Алувія,</t>
    </r>
    <r>
      <rPr>
        <sz val="12"/>
        <color indexed="8"/>
        <rFont val="Times New Roman"/>
        <family val="1"/>
        <charset val="204"/>
      </rPr>
      <t xml:space="preserve"> упак. Серія 1048082</t>
    </r>
  </si>
  <si>
    <r>
      <t xml:space="preserve">Невірапін, </t>
    </r>
    <r>
      <rPr>
        <sz val="12"/>
        <color indexed="8"/>
        <rFont val="Times New Roman"/>
        <family val="1"/>
        <charset val="204"/>
      </rPr>
      <t>упак.Серія 7225729</t>
    </r>
  </si>
  <si>
    <r>
      <t xml:space="preserve">Ефервен, </t>
    </r>
    <r>
      <rPr>
        <sz val="12"/>
        <color indexed="8"/>
        <rFont val="Times New Roman"/>
        <family val="1"/>
        <charset val="204"/>
      </rPr>
      <t>упак. Серія 2771869</t>
    </r>
  </si>
  <si>
    <r>
      <t xml:space="preserve">Ківекса, </t>
    </r>
    <r>
      <rPr>
        <sz val="12"/>
        <color indexed="8"/>
        <rFont val="Times New Roman"/>
        <family val="1"/>
        <charset val="204"/>
      </rPr>
      <t>табл. Серія A67F</t>
    </r>
  </si>
  <si>
    <r>
      <t xml:space="preserve">Зіаген, </t>
    </r>
    <r>
      <rPr>
        <sz val="12"/>
        <color indexed="8"/>
        <rFont val="Times New Roman"/>
        <family val="1"/>
        <charset val="204"/>
      </rPr>
      <t>табл. Серія AF2350</t>
    </r>
  </si>
  <si>
    <t>АТРИПЛА         Сер. М006540</t>
  </si>
  <si>
    <t>Алувіа                   Сер. 464468D</t>
  </si>
  <si>
    <t>Ламівудин і Зидовудин         Сер. LZ1516004-А</t>
  </si>
  <si>
    <t>ЗІАГЕН                   Сер. AF2350</t>
  </si>
  <si>
    <t>АЛУВІЯ,  Серия 1048378</t>
  </si>
  <si>
    <t>84с</t>
  </si>
  <si>
    <t>АТРИПЛА,  Серия М006540</t>
  </si>
  <si>
    <t>ЕМТРИЦИТАБИН ТЕНОФОВИР №30,  Серия Е160662</t>
  </si>
  <si>
    <t>ЕФЕРВЕН,  Серия 2771869</t>
  </si>
  <si>
    <t>ЗИАГЕН</t>
  </si>
  <si>
    <t>КИВЕКСА,  Серия A67F</t>
  </si>
  <si>
    <t>ЛАМИВУДИН №60,  Серия LV1516003-A</t>
  </si>
  <si>
    <t>ЛАМИВУДИН -ЗИДОВУДИН №60,  Серия LZ1516004-A</t>
  </si>
  <si>
    <t>ТЕНОФИР ДИЗОПРОКСИЛ,  Серия Е160391</t>
  </si>
  <si>
    <t>НЕВИРАПИН</t>
  </si>
  <si>
    <r>
      <t xml:space="preserve">Алувія  </t>
    </r>
    <r>
      <rPr>
        <sz val="9"/>
        <rFont val="Arial"/>
        <family val="2"/>
        <charset val="204"/>
      </rPr>
      <t>серія 1048082</t>
    </r>
  </si>
  <si>
    <r>
      <t xml:space="preserve">Зидовудин  </t>
    </r>
    <r>
      <rPr>
        <sz val="9"/>
        <rFont val="Arial"/>
        <family val="2"/>
        <charset val="204"/>
      </rPr>
      <t>серія ZE0516002-A</t>
    </r>
  </si>
  <si>
    <r>
      <t xml:space="preserve">Ламівір  </t>
    </r>
    <r>
      <rPr>
        <sz val="9"/>
        <rFont val="Arial"/>
        <family val="2"/>
        <charset val="204"/>
      </rPr>
      <t>серія IA60137</t>
    </r>
  </si>
  <si>
    <r>
      <t xml:space="preserve">Зіаген  </t>
    </r>
    <r>
      <rPr>
        <sz val="9"/>
        <rFont val="Arial"/>
        <family val="2"/>
        <charset val="204"/>
      </rPr>
      <t>серія AF2350</t>
    </r>
  </si>
  <si>
    <r>
      <t xml:space="preserve">станом на кінець звітного тижня </t>
    </r>
    <r>
      <rPr>
        <b/>
        <u/>
        <sz val="12"/>
        <rFont val="Arial Cyr"/>
        <charset val="204"/>
      </rPr>
      <t>_05__</t>
    </r>
    <r>
      <rPr>
        <b/>
        <sz val="12"/>
        <rFont val="Arial Cyr"/>
        <charset val="204"/>
      </rPr>
      <t>.__</t>
    </r>
    <r>
      <rPr>
        <b/>
        <u/>
        <sz val="12"/>
        <rFont val="Arial Cyr"/>
        <charset val="204"/>
      </rPr>
      <t>_березня_</t>
    </r>
    <r>
      <rPr>
        <b/>
        <sz val="12"/>
        <rFont val="Arial Cyr"/>
        <charset val="204"/>
      </rPr>
      <t>______.2017  року</t>
    </r>
  </si>
  <si>
    <t>Ламівудин 150мг і Зидовудин 300мг, табл.(1516003А,1516004-А), упак.</t>
  </si>
  <si>
    <r>
      <t xml:space="preserve">станом на кінець звітного тижня   </t>
    </r>
    <r>
      <rPr>
        <b/>
        <sz val="10"/>
        <rFont val="Arial"/>
        <family val="2"/>
        <charset val="204"/>
      </rPr>
      <t xml:space="preserve"> 05</t>
    </r>
    <r>
      <rPr>
        <b/>
        <u/>
        <sz val="10"/>
        <rFont val="Arial"/>
        <family val="2"/>
        <charset val="204"/>
      </rPr>
      <t xml:space="preserve"> березня 2017 року</t>
    </r>
  </si>
  <si>
    <t>станом на кінець звітного тижня _05_березня_2017  року</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</si>
  <si>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05.03.2017року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</si>
  <si>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 отриманих на підставі розподілу лікарських засобів згідно наказів Департаменту охорони здоров'я ЛОДА станом на 05.03.2017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</si>
  <si>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 на 05.03.2017 року.</t>
  </si>
  <si>
    <t>про використання матерiальних цiнностей , отриманих шляхом централiзованого постачання за рахунок коштiв  Державного бюджету України у 2016__ роцi за станом на _05.03.2017__ року за державною програмою по лiкувально-профiлактичному закладу мiста (району)</t>
  </si>
  <si>
    <t>про використання матерiальних цiнностей , отриманих шляхом централiзованого постачання за рахунок коштiв  Державного бюджету України у 2016 роцi за станом на 05.03.2017 року за державною програмою по лiкувально-профiлактичному закладу мiста (району)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</si>
</sst>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7"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u/>
      <sz val="12"/>
      <name val="Arial Cyr"/>
      <charset val="204"/>
    </font>
    <font>
      <b/>
      <sz val="9"/>
      <name val="Arial"/>
      <family val="2"/>
      <charset val="204"/>
    </font>
    <font>
      <b/>
      <sz val="10"/>
      <name val="Arial"/>
      <family val="2"/>
      <charset val="204"/>
    </font>
    <font>
      <b/>
      <u/>
      <sz val="10"/>
      <name val="Arial"/>
      <family val="2"/>
      <charset val="204"/>
    </font>
    <font>
      <b/>
      <sz val="12"/>
      <name val="Arial"/>
      <family val="2"/>
      <charset val="204"/>
    </font>
    <font>
      <sz val="7"/>
      <name val="Arial"/>
      <family val="2"/>
      <charset val="204"/>
    </font>
    <font>
      <b/>
      <sz val="8"/>
      <name val="Arial"/>
      <family val="2"/>
      <charset val="204"/>
    </font>
    <font>
      <b/>
      <sz val="7"/>
      <name val="Arial"/>
      <family val="2"/>
      <charset val="204"/>
    </font>
    <font>
      <sz val="8"/>
      <name val="Arial"/>
      <family val="2"/>
      <charset val="204"/>
    </font>
    <font>
      <sz val="9"/>
      <name val="Arial"/>
      <family val="2"/>
      <charset val="204"/>
    </font>
    <font>
      <sz val="10"/>
      <name val="Arial"/>
      <family val="2"/>
      <charset val="204"/>
    </font>
    <font>
      <b/>
      <sz val="11"/>
      <color indexed="8"/>
      <name val="Times New Roman CYR"/>
      <charset val="204"/>
    </font>
    <font>
      <sz val="12"/>
      <color indexed="8"/>
      <name val="Times New Roman"/>
      <family val="1"/>
      <charset val="204"/>
    </font>
    <font>
      <b/>
      <sz val="12"/>
      <name val="Times New Roman"/>
      <family val="1"/>
      <charset val="204"/>
    </font>
    <font>
      <sz val="8"/>
      <color theme="1"/>
      <name val="Calibri"/>
      <family val="2"/>
      <charset val="204"/>
      <scheme val="minor"/>
    </font>
    <font>
      <b/>
      <sz val="11"/>
      <color indexed="8"/>
      <name val="Calibri"/>
      <family val="2"/>
      <charset val="204"/>
    </font>
    <font>
      <b/>
      <sz val="12"/>
      <color indexed="10"/>
      <name val="Arial Cyr"/>
      <charset val="204"/>
    </font>
    <font>
      <sz val="11"/>
      <name val="Times New Roman"/>
      <family val="1"/>
      <charset val="204"/>
    </font>
    <font>
      <sz val="11"/>
      <color indexed="8"/>
      <name val="Times New Roman CYR"/>
    </font>
    <font>
      <sz val="11"/>
      <name val="Arial Cyr"/>
      <charset val="204"/>
    </font>
    <font>
      <sz val="11"/>
      <color indexed="8"/>
      <name val="Arial"/>
      <family val="2"/>
      <charset val="204"/>
    </font>
    <font>
      <b/>
      <sz val="8"/>
      <color indexed="8"/>
      <name val="Calibri"/>
      <family val="2"/>
      <charset val="204"/>
    </font>
    <font>
      <sz val="8"/>
      <color indexed="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s>
  <cellStyleXfs count="1">
    <xf numFmtId="0" fontId="0" fillId="0" borderId="0"/>
  </cellStyleXfs>
  <cellXfs count="263">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6" fillId="0" borderId="0" xfId="0" applyFont="1"/>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1" xfId="0" applyFont="1" applyBorder="1" applyAlignment="1">
      <alignment horizontal="center" vertical="center"/>
    </xf>
    <xf numFmtId="0" fontId="21" fillId="0" borderId="5" xfId="0" applyFont="1" applyBorder="1" applyAlignment="1">
      <alignment horizontal="center" vertical="center"/>
    </xf>
    <xf numFmtId="0" fontId="22" fillId="0" borderId="1" xfId="0" applyFont="1" applyBorder="1" applyAlignment="1">
      <alignment horizontal="center" vertical="center"/>
    </xf>
    <xf numFmtId="0" fontId="15" fillId="0" borderId="1" xfId="0" applyFont="1" applyFill="1" applyBorder="1" applyAlignment="1">
      <alignment horizontal="left" vertical="center" wrapText="1"/>
    </xf>
    <xf numFmtId="0" fontId="24" fillId="0" borderId="1" xfId="0" applyFont="1" applyBorder="1" applyAlignment="1">
      <alignment vertical="center"/>
    </xf>
    <xf numFmtId="2" fontId="24" fillId="0" borderId="1" xfId="0" applyNumberFormat="1" applyFont="1" applyBorder="1" applyAlignment="1">
      <alignment vertical="center"/>
    </xf>
    <xf numFmtId="0" fontId="23" fillId="0" borderId="1" xfId="0" applyFont="1" applyFill="1" applyBorder="1" applyAlignment="1">
      <alignment horizontal="right" vertical="center"/>
    </xf>
    <xf numFmtId="0" fontId="15" fillId="0" borderId="12" xfId="0" applyFont="1" applyFill="1" applyBorder="1" applyAlignment="1">
      <alignment horizontal="left" vertical="center" wrapText="1"/>
    </xf>
    <xf numFmtId="0" fontId="24" fillId="0" borderId="4" xfId="0" applyFont="1" applyBorder="1" applyAlignment="1">
      <alignment vertical="center"/>
    </xf>
    <xf numFmtId="2" fontId="24" fillId="0" borderId="4" xfId="0" applyNumberFormat="1" applyFont="1" applyBorder="1" applyAlignment="1">
      <alignment vertical="center"/>
    </xf>
    <xf numFmtId="0" fontId="16" fillId="0" borderId="16" xfId="0" applyFont="1" applyBorder="1" applyAlignment="1">
      <alignment horizontal="right" vertical="center"/>
    </xf>
    <xf numFmtId="2" fontId="16" fillId="0" borderId="16" xfId="0" applyNumberFormat="1" applyFont="1" applyBorder="1" applyAlignment="1">
      <alignment horizontal="right" vertical="center"/>
    </xf>
    <xf numFmtId="0" fontId="24" fillId="0" borderId="0" xfId="0" applyFont="1" applyFill="1" applyBorder="1" applyAlignment="1">
      <alignment vertical="center"/>
    </xf>
    <xf numFmtId="0" fontId="16" fillId="0" borderId="0" xfId="0" applyFont="1" applyAlignment="1">
      <alignment horizontal="left" vertical="center"/>
    </xf>
    <xf numFmtId="0" fontId="22" fillId="0" borderId="0" xfId="0" applyFont="1"/>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 fillId="0" borderId="4" xfId="0" applyFont="1" applyBorder="1" applyAlignment="1">
      <alignment horizontal="center" vertical="center" wrapText="1"/>
    </xf>
    <xf numFmtId="0" fontId="7" fillId="3" borderId="1" xfId="0" applyFont="1" applyFill="1" applyBorder="1" applyAlignment="1">
      <alignment horizontal="center" vertical="top" wrapText="1"/>
    </xf>
    <xf numFmtId="0" fontId="7" fillId="3" borderId="1" xfId="0" applyFont="1" applyFill="1" applyBorder="1" applyAlignment="1">
      <alignment horizontal="center" vertical="center" wrapText="1"/>
    </xf>
    <xf numFmtId="0" fontId="25" fillId="3" borderId="1" xfId="0" applyFont="1" applyFill="1" applyBorder="1" applyAlignment="1">
      <alignment vertical="center" wrapText="1"/>
    </xf>
    <xf numFmtId="0" fontId="8" fillId="3" borderId="5" xfId="0" applyFont="1" applyFill="1" applyBorder="1" applyAlignment="1">
      <alignment vertical="center" wrapText="1"/>
    </xf>
    <xf numFmtId="0" fontId="8" fillId="3" borderId="1" xfId="0" applyFont="1" applyFill="1" applyBorder="1" applyAlignment="1">
      <alignment horizontal="justify" vertical="top" wrapText="1"/>
    </xf>
    <xf numFmtId="0" fontId="8" fillId="3" borderId="5" xfId="0" applyFont="1" applyFill="1" applyBorder="1" applyAlignment="1">
      <alignment horizontal="justify" vertical="top" wrapText="1"/>
    </xf>
    <xf numFmtId="0" fontId="7" fillId="3" borderId="5" xfId="0" applyFont="1" applyFill="1" applyBorder="1" applyAlignment="1">
      <alignment horizontal="right" vertical="top" wrapText="1"/>
    </xf>
    <xf numFmtId="4" fontId="7" fillId="3" borderId="1" xfId="0" applyNumberFormat="1" applyFont="1" applyFill="1" applyBorder="1" applyAlignment="1">
      <alignment horizontal="right" vertical="top" wrapText="1"/>
    </xf>
    <xf numFmtId="0" fontId="1" fillId="0" borderId="0" xfId="0" applyFont="1" applyBorder="1" applyAlignment="1">
      <alignment wrapText="1"/>
    </xf>
    <xf numFmtId="0" fontId="4" fillId="0" borderId="6"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0" fontId="1" fillId="2" borderId="10"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6" fillId="0" borderId="1" xfId="0" applyFont="1" applyBorder="1" applyAlignment="1">
      <alignment horizontal="center" wrapText="1"/>
    </xf>
    <xf numFmtId="0" fontId="6" fillId="2" borderId="10" xfId="0" applyFont="1" applyFill="1" applyBorder="1" applyAlignment="1">
      <alignment horizontal="center" wrapText="1"/>
    </xf>
    <xf numFmtId="0" fontId="6" fillId="2" borderId="1" xfId="0" applyFont="1" applyFill="1" applyBorder="1" applyAlignment="1">
      <alignment horizontal="center" wrapText="1"/>
    </xf>
    <xf numFmtId="2" fontId="6" fillId="0" borderId="1" xfId="0" applyNumberFormat="1" applyFont="1" applyBorder="1" applyAlignment="1">
      <alignment horizontal="center" wrapText="1"/>
    </xf>
    <xf numFmtId="0" fontId="6" fillId="0" borderId="0" xfId="0" applyFont="1" applyAlignment="1">
      <alignment horizontal="center" wrapText="1"/>
    </xf>
    <xf numFmtId="0" fontId="6" fillId="0" borderId="0" xfId="0" applyFont="1" applyBorder="1" applyAlignment="1">
      <alignment wrapText="1"/>
    </xf>
    <xf numFmtId="2" fontId="6" fillId="0" borderId="0" xfId="0" applyNumberFormat="1" applyFont="1" applyBorder="1" applyAlignment="1">
      <alignment wrapText="1"/>
    </xf>
    <xf numFmtId="0" fontId="1" fillId="0" borderId="0" xfId="0" applyFont="1" applyAlignment="1">
      <alignment horizontal="center" wrapText="1"/>
    </xf>
    <xf numFmtId="0" fontId="1" fillId="0" borderId="0" xfId="0" applyFont="1" applyAlignment="1"/>
    <xf numFmtId="0" fontId="1" fillId="0" borderId="0" xfId="0" applyFont="1" applyAlignment="1">
      <alignment horizontal="left"/>
    </xf>
    <xf numFmtId="2" fontId="1" fillId="0" borderId="0" xfId="0" applyNumberFormat="1" applyFont="1" applyBorder="1" applyAlignment="1">
      <alignment wrapText="1"/>
    </xf>
    <xf numFmtId="2" fontId="1" fillId="0" borderId="0" xfId="0" applyNumberFormat="1" applyFont="1" applyAlignment="1">
      <alignment wrapText="1"/>
    </xf>
    <xf numFmtId="0" fontId="28" fillId="0" borderId="0" xfId="0" applyFont="1"/>
    <xf numFmtId="0" fontId="0" fillId="0" borderId="0" xfId="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31" fillId="2" borderId="1" xfId="0" applyFont="1" applyFill="1" applyBorder="1" applyAlignment="1">
      <alignment horizontal="left" vertical="center" wrapText="1"/>
    </xf>
    <xf numFmtId="0" fontId="32" fillId="0" borderId="1" xfId="0" applyFont="1" applyBorder="1" applyAlignment="1">
      <alignment horizontal="left" vertical="top" wrapText="1"/>
    </xf>
    <xf numFmtId="0" fontId="32" fillId="0" borderId="1" xfId="0" applyFont="1" applyFill="1" applyBorder="1" applyAlignment="1">
      <alignment horizontal="left" vertical="top" wrapText="1"/>
    </xf>
    <xf numFmtId="0" fontId="31" fillId="2" borderId="1" xfId="0" applyFont="1" applyFill="1" applyBorder="1" applyAlignment="1">
      <alignment horizontal="center" vertical="center" wrapText="1"/>
    </xf>
    <xf numFmtId="4" fontId="10" fillId="0" borderId="1" xfId="0" applyNumberFormat="1" applyFont="1" applyBorder="1" applyAlignment="1">
      <alignment horizontal="right" vertical="top" wrapText="1"/>
    </xf>
    <xf numFmtId="4" fontId="10" fillId="0" borderId="1" xfId="0" applyNumberFormat="1" applyFont="1" applyFill="1" applyBorder="1" applyAlignment="1">
      <alignment horizontal="right" vertical="top" wrapText="1"/>
    </xf>
    <xf numFmtId="0" fontId="10" fillId="0" borderId="1" xfId="0" applyFont="1" applyBorder="1" applyAlignment="1">
      <alignment horizontal="center" vertical="top" wrapText="1"/>
    </xf>
    <xf numFmtId="0" fontId="32" fillId="0" borderId="1" xfId="0" applyFont="1" applyBorder="1" applyAlignment="1">
      <alignment vertical="top" wrapText="1"/>
    </xf>
    <xf numFmtId="0" fontId="32" fillId="0" borderId="1" xfId="0" applyFont="1" applyBorder="1" applyAlignment="1">
      <alignment horizontal="justify" vertical="top" wrapText="1"/>
    </xf>
    <xf numFmtId="0" fontId="10" fillId="0" borderId="1" xfId="0" applyFont="1" applyFill="1" applyBorder="1" applyAlignment="1">
      <alignment horizontal="center" vertical="top" wrapText="1"/>
    </xf>
    <xf numFmtId="0" fontId="32" fillId="0" borderId="1" xfId="0" applyFont="1" applyFill="1" applyBorder="1" applyAlignment="1">
      <alignment horizontal="justify" vertical="top" wrapText="1"/>
    </xf>
    <xf numFmtId="0" fontId="10" fillId="0" borderId="1" xfId="0" applyFont="1" applyBorder="1" applyAlignment="1">
      <alignment horizontal="right" vertical="top" wrapText="1"/>
    </xf>
    <xf numFmtId="0" fontId="10" fillId="0" borderId="1" xfId="0" applyFont="1" applyFill="1" applyBorder="1" applyAlignment="1">
      <alignment horizontal="right" vertical="top"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2" fontId="31" fillId="2" borderId="1" xfId="0" applyNumberFormat="1" applyFont="1" applyFill="1" applyBorder="1" applyAlignment="1">
      <alignment horizontal="center" vertical="center" wrapText="1"/>
    </xf>
    <xf numFmtId="2" fontId="32" fillId="0" borderId="1" xfId="0" applyNumberFormat="1" applyFont="1" applyBorder="1" applyAlignment="1">
      <alignment vertical="top" wrapText="1"/>
    </xf>
    <xf numFmtId="2" fontId="32" fillId="0" borderId="1" xfId="0" applyNumberFormat="1" applyFont="1" applyBorder="1" applyAlignment="1">
      <alignment horizontal="justify" vertical="top" wrapText="1"/>
    </xf>
    <xf numFmtId="2" fontId="32" fillId="0" borderId="1" xfId="0" applyNumberFormat="1" applyFont="1" applyFill="1" applyBorder="1" applyAlignment="1">
      <alignment horizontal="justify" vertical="top"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49" fontId="0" fillId="0" borderId="0" xfId="0" applyNumberFormat="1"/>
    <xf numFmtId="0" fontId="0" fillId="0" borderId="0" xfId="0"/>
    <xf numFmtId="0" fontId="1" fillId="0" borderId="0" xfId="0" applyFont="1" applyAlignment="1">
      <alignment wrapText="1"/>
    </xf>
    <xf numFmtId="0" fontId="1" fillId="0" borderId="0" xfId="0" applyFont="1" applyBorder="1" applyAlignment="1">
      <alignment wrapText="1"/>
    </xf>
    <xf numFmtId="0" fontId="4" fillId="0" borderId="6"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alignment horizontal="left"/>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33" fillId="0" borderId="0" xfId="0" applyFont="1" applyAlignment="1">
      <alignment vertical="center"/>
    </xf>
    <xf numFmtId="0" fontId="33" fillId="0" borderId="0" xfId="0" applyFont="1" applyBorder="1" applyAlignment="1">
      <alignment vertical="center" wrapText="1"/>
    </xf>
    <xf numFmtId="0" fontId="12" fillId="0" borderId="0" xfId="0" applyFont="1" applyAlignment="1">
      <alignment horizontal="left" vertical="center"/>
    </xf>
    <xf numFmtId="0" fontId="29" fillId="0" borderId="0" xfId="0" applyFont="1"/>
    <xf numFmtId="0" fontId="12" fillId="0" borderId="0" xfId="0" applyFont="1" applyBorder="1" applyAlignment="1">
      <alignment horizontal="left" vertical="center"/>
    </xf>
    <xf numFmtId="0" fontId="34" fillId="0" borderId="0" xfId="0" applyFont="1" applyAlignment="1">
      <alignment horizontal="left"/>
    </xf>
    <xf numFmtId="0" fontId="1" fillId="0" borderId="0" xfId="0" applyFont="1" applyAlignment="1">
      <alignment vertical="top" wrapText="1"/>
    </xf>
    <xf numFmtId="0" fontId="1" fillId="0" borderId="0" xfId="0" applyFont="1" applyBorder="1" applyAlignment="1">
      <alignment horizontal="center" wrapText="1"/>
    </xf>
    <xf numFmtId="0" fontId="1" fillId="0" borderId="0" xfId="0" applyFont="1" applyFill="1" applyAlignment="1">
      <alignment vertical="top" wrapText="1"/>
    </xf>
    <xf numFmtId="0" fontId="1" fillId="0" borderId="0" xfId="0" applyFont="1" applyFill="1" applyBorder="1" applyAlignment="1">
      <alignment horizontal="center" wrapText="1"/>
    </xf>
    <xf numFmtId="0" fontId="5" fillId="0"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1" xfId="0" applyFont="1" applyBorder="1" applyAlignment="1">
      <alignment vertical="top" wrapText="1"/>
    </xf>
    <xf numFmtId="14" fontId="7" fillId="0" borderId="1" xfId="0" applyNumberFormat="1" applyFont="1" applyBorder="1" applyAlignment="1">
      <alignment horizontal="center" vertical="top"/>
    </xf>
    <xf numFmtId="0" fontId="7" fillId="0" borderId="1" xfId="0" applyFont="1" applyBorder="1" applyAlignment="1">
      <alignment horizontal="center" vertical="top"/>
    </xf>
    <xf numFmtId="0" fontId="7" fillId="0" borderId="1" xfId="0" applyFont="1" applyBorder="1" applyAlignment="1">
      <alignment horizontal="right" vertical="top"/>
    </xf>
    <xf numFmtId="0" fontId="7" fillId="0" borderId="1" xfId="0" applyFont="1" applyFill="1" applyBorder="1" applyAlignment="1">
      <alignment horizontal="right" vertical="top"/>
    </xf>
    <xf numFmtId="0" fontId="7" fillId="0" borderId="1" xfId="0" applyFont="1" applyBorder="1" applyAlignment="1">
      <alignment horizontal="right" vertical="top" wrapText="1"/>
    </xf>
    <xf numFmtId="14" fontId="7" fillId="0" borderId="1" xfId="0" applyNumberFormat="1" applyFont="1" applyBorder="1" applyAlignment="1">
      <alignment horizontal="left" vertical="top"/>
    </xf>
    <xf numFmtId="0" fontId="7" fillId="0" borderId="1" xfId="0" applyFont="1" applyBorder="1" applyAlignment="1">
      <alignment horizontal="left" vertical="top"/>
    </xf>
    <xf numFmtId="4" fontId="2" fillId="0" borderId="1" xfId="0" applyNumberFormat="1" applyFont="1" applyBorder="1" applyAlignment="1">
      <alignment horizontal="center"/>
    </xf>
    <xf numFmtId="4" fontId="2" fillId="0" borderId="1" xfId="0" applyNumberFormat="1" applyFont="1" applyFill="1" applyBorder="1" applyAlignment="1">
      <alignment horizontal="right" vertical="top"/>
    </xf>
    <xf numFmtId="0" fontId="0" fillId="0" borderId="1" xfId="0" applyBorder="1"/>
    <xf numFmtId="0" fontId="1" fillId="0" borderId="0" xfId="0" applyFont="1" applyFill="1" applyAlignment="1">
      <alignment wrapText="1"/>
    </xf>
    <xf numFmtId="0" fontId="0" fillId="0" borderId="0" xfId="0" applyFill="1"/>
    <xf numFmtId="4" fontId="0" fillId="0" borderId="0" xfId="0" applyNumberFormat="1"/>
    <xf numFmtId="2" fontId="0" fillId="0" borderId="0" xfId="0" applyNumberFormat="1"/>
    <xf numFmtId="0" fontId="36" fillId="0" borderId="0" xfId="0" applyFont="1" applyFill="1" applyBorder="1"/>
    <xf numFmtId="0" fontId="0" fillId="4" borderId="0" xfId="0" applyFill="1"/>
    <xf numFmtId="0" fontId="1" fillId="0" borderId="0" xfId="0" applyFont="1" applyAlignment="1">
      <alignment horizont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wrapText="1"/>
    </xf>
    <xf numFmtId="0" fontId="8" fillId="4" borderId="0" xfId="0" applyFont="1" applyFill="1" applyBorder="1" applyAlignment="1">
      <alignment horizontal="right" vertical="top" wrapText="1"/>
    </xf>
    <xf numFmtId="2" fontId="24" fillId="0" borderId="0" xfId="0" applyNumberFormat="1" applyFont="1" applyFill="1" applyBorder="1" applyAlignment="1">
      <alignment vertical="center"/>
    </xf>
    <xf numFmtId="2" fontId="24" fillId="4" borderId="0" xfId="0" applyNumberFormat="1" applyFont="1" applyFill="1" applyBorder="1" applyAlignment="1">
      <alignment vertical="center"/>
    </xf>
    <xf numFmtId="0" fontId="8" fillId="4" borderId="0" xfId="0" applyFont="1" applyFill="1" applyBorder="1" applyAlignment="1">
      <alignment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12" fillId="0" borderId="0" xfId="0" applyFont="1" applyAlignment="1">
      <alignment horizontal="left" vertical="center"/>
    </xf>
    <xf numFmtId="0" fontId="34" fillId="0" borderId="0" xfId="0" applyFont="1" applyAlignment="1">
      <alignment horizontal="left"/>
    </xf>
    <xf numFmtId="0" fontId="12" fillId="0" borderId="0" xfId="0" applyFont="1" applyBorder="1" applyAlignment="1">
      <alignment horizontal="left" vertical="center"/>
    </xf>
    <xf numFmtId="0" fontId="1" fillId="0" borderId="0" xfId="0" applyFont="1" applyAlignment="1">
      <alignment vertical="top" wrapText="1"/>
    </xf>
    <xf numFmtId="1" fontId="23" fillId="0" borderId="1" xfId="0" applyNumberFormat="1" applyFont="1" applyFill="1" applyBorder="1" applyAlignment="1">
      <alignment horizontal="right" vertical="center"/>
    </xf>
    <xf numFmtId="4" fontId="8" fillId="0" borderId="5" xfId="0" applyNumberFormat="1" applyFont="1" applyBorder="1" applyAlignment="1">
      <alignment horizontal="right" vertical="top" wrapText="1"/>
    </xf>
    <xf numFmtId="2" fontId="24" fillId="4" borderId="17" xfId="0" applyNumberFormat="1" applyFont="1" applyFill="1" applyBorder="1" applyAlignment="1">
      <alignment vertical="center"/>
    </xf>
    <xf numFmtId="0" fontId="0" fillId="0" borderId="0" xfId="0" applyBorder="1"/>
    <xf numFmtId="0" fontId="0" fillId="0" borderId="17" xfId="0" applyBorder="1"/>
    <xf numFmtId="0" fontId="31" fillId="2" borderId="0" xfId="0" applyFont="1" applyFill="1" applyBorder="1" applyAlignment="1">
      <alignment horizontal="center" vertical="center" wrapText="1"/>
    </xf>
    <xf numFmtId="2" fontId="1" fillId="4" borderId="0" xfId="0" applyNumberFormat="1" applyFont="1" applyFill="1" applyAlignment="1">
      <alignment horizontal="center" vertical="center" wrapText="1"/>
    </xf>
    <xf numFmtId="0" fontId="6" fillId="4" borderId="0" xfId="0" applyFont="1" applyFill="1" applyAlignment="1">
      <alignment horizontal="center" wrapText="1"/>
    </xf>
    <xf numFmtId="0" fontId="0" fillId="0" borderId="2" xfId="0" applyBorder="1" applyAlignment="1">
      <alignment horizontal="center" vertical="center" wrapText="1"/>
    </xf>
    <xf numFmtId="164" fontId="7" fillId="0" borderId="1" xfId="0" applyNumberFormat="1" applyFont="1" applyBorder="1" applyAlignment="1">
      <alignment horizontal="right" vertical="top" wrapText="1"/>
    </xf>
    <xf numFmtId="0" fontId="1" fillId="2" borderId="5"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6"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0" borderId="11" xfId="0" applyFont="1" applyBorder="1" applyAlignment="1">
      <alignment horizontal="left" vertical="center" wrapText="1"/>
    </xf>
    <xf numFmtId="0" fontId="15" fillId="0" borderId="13" xfId="0" applyFont="1" applyBorder="1" applyAlignment="1">
      <alignment horizontal="right" vertical="center"/>
    </xf>
    <xf numFmtId="0" fontId="15" fillId="0" borderId="14" xfId="0" applyFont="1" applyBorder="1" applyAlignment="1">
      <alignment horizontal="right" vertical="center"/>
    </xf>
    <xf numFmtId="0" fontId="15" fillId="0" borderId="15" xfId="0" applyFont="1" applyBorder="1" applyAlignment="1">
      <alignment horizontal="right" vertical="center"/>
    </xf>
    <xf numFmtId="0" fontId="16" fillId="0" borderId="0" xfId="0" applyFont="1" applyAlignment="1">
      <alignment horizontal="left" vertical="center"/>
    </xf>
    <xf numFmtId="0" fontId="19" fillId="0" borderId="8" xfId="0" applyFont="1" applyBorder="1" applyAlignment="1">
      <alignment horizontal="center" vertical="justify"/>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18" fillId="0" borderId="10" xfId="0" applyFont="1" applyFill="1" applyBorder="1" applyAlignment="1">
      <alignment horizontal="center" vertical="center"/>
    </xf>
    <xf numFmtId="0" fontId="15" fillId="0" borderId="0" xfId="0" applyFont="1" applyAlignment="1">
      <alignment horizontal="center"/>
    </xf>
    <xf numFmtId="0" fontId="11"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 fillId="0" borderId="0" xfId="0" applyFont="1" applyAlignment="1">
      <alignment horizontal="left"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2" borderId="0" xfId="0" applyFont="1" applyFill="1" applyBorder="1" applyAlignment="1">
      <alignment horizontal="center" wrapText="1"/>
    </xf>
    <xf numFmtId="0" fontId="1" fillId="0" borderId="0" xfId="0" applyFont="1" applyAlignment="1">
      <alignment horizontal="center" wrapText="1"/>
    </xf>
    <xf numFmtId="0" fontId="0" fillId="0" borderId="2" xfId="0" applyBorder="1" applyAlignment="1">
      <alignment horizontal="center" vertical="center" wrapText="1"/>
    </xf>
    <xf numFmtId="0" fontId="1" fillId="0" borderId="10" xfId="0" applyFont="1" applyBorder="1" applyAlignment="1">
      <alignment horizontal="center" wrapText="1"/>
    </xf>
    <xf numFmtId="0" fontId="3" fillId="2" borderId="1" xfId="0" applyFont="1" applyFill="1" applyBorder="1" applyAlignment="1">
      <alignment horizontal="center" vertical="center" wrapText="1"/>
    </xf>
    <xf numFmtId="0" fontId="30" fillId="0" borderId="0" xfId="0" applyFont="1" applyBorder="1" applyAlignment="1">
      <alignment horizontal="center" vertical="center"/>
    </xf>
    <xf numFmtId="0" fontId="0" fillId="0" borderId="0" xfId="0" applyAlignment="1">
      <alignment wrapText="1"/>
    </xf>
    <xf numFmtId="0" fontId="6" fillId="0" borderId="9" xfId="0" applyFont="1" applyBorder="1" applyAlignment="1">
      <alignment horizontal="center" wrapText="1"/>
    </xf>
    <xf numFmtId="0" fontId="6" fillId="0" borderId="7" xfId="0" applyFont="1" applyBorder="1" applyAlignment="1">
      <alignment horizont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10"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5" xfId="0" applyFont="1" applyBorder="1" applyAlignment="1">
      <alignment horizontal="center" wrapText="1"/>
    </xf>
    <xf numFmtId="0" fontId="12" fillId="0" borderId="0" xfId="0" applyFont="1" applyAlignment="1">
      <alignment horizontal="left" vertical="center"/>
    </xf>
    <xf numFmtId="0" fontId="34" fillId="0" borderId="0" xfId="0" applyFont="1" applyAlignment="1">
      <alignment horizontal="left"/>
    </xf>
    <xf numFmtId="0" fontId="12" fillId="0" borderId="0" xfId="0" applyFont="1" applyBorder="1" applyAlignment="1">
      <alignment horizontal="left" vertical="center"/>
    </xf>
    <xf numFmtId="0" fontId="1" fillId="0" borderId="0" xfId="0" applyFont="1" applyAlignment="1">
      <alignment vertical="top" wrapText="1"/>
    </xf>
    <xf numFmtId="0" fontId="14" fillId="0" borderId="0" xfId="0" applyFont="1" applyAlignment="1">
      <alignment horizontal="center" vertical="center"/>
    </xf>
    <xf numFmtId="0" fontId="29" fillId="0" borderId="0" xfId="0" applyFont="1" applyAlignment="1">
      <alignment horizontal="center" vertical="center"/>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wrapText="1"/>
    </xf>
    <xf numFmtId="0" fontId="6" fillId="0" borderId="6" xfId="0" applyFont="1" applyBorder="1" applyAlignment="1">
      <alignment horizontal="center" wrapText="1"/>
    </xf>
    <xf numFmtId="0" fontId="35" fillId="0" borderId="0" xfId="0" applyFont="1" applyAlignment="1">
      <alignment horizontal="center" vertical="center"/>
    </xf>
    <xf numFmtId="0" fontId="10" fillId="0" borderId="0"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3"/>
  <sheetViews>
    <sheetView zoomScale="95" workbookViewId="0">
      <selection activeCell="K7" sqref="K7"/>
    </sheetView>
  </sheetViews>
  <sheetFormatPr defaultRowHeight="15" x14ac:dyDescent="0.25"/>
  <cols>
    <col min="1" max="1" width="17.7109375" customWidth="1"/>
    <col min="2" max="2" width="9.42578125" customWidth="1"/>
    <col min="3" max="3" width="42" customWidth="1"/>
    <col min="4" max="4" width="14" customWidth="1"/>
    <col min="5" max="5" width="13.5703125" customWidth="1"/>
    <col min="6" max="7" width="15.140625" customWidth="1"/>
    <col min="8" max="8" width="11.5703125" customWidth="1"/>
    <col min="9" max="9" width="12.85546875" customWidth="1"/>
    <col min="11" max="11" width="12.42578125" customWidth="1"/>
    <col min="12" max="12" width="11" customWidth="1"/>
  </cols>
  <sheetData>
    <row r="1" spans="1:23" ht="52.5" customHeight="1" x14ac:dyDescent="0.25">
      <c r="B1" s="205" t="s">
        <v>5</v>
      </c>
      <c r="C1" s="205"/>
      <c r="D1" s="205"/>
      <c r="E1" s="205"/>
      <c r="F1" s="205"/>
      <c r="G1" s="205"/>
      <c r="H1" s="205"/>
      <c r="I1" s="205"/>
      <c r="J1" s="21"/>
      <c r="K1" s="21"/>
      <c r="L1" s="21"/>
      <c r="M1" s="21"/>
      <c r="N1" s="21"/>
      <c r="O1" s="21"/>
      <c r="P1" s="21"/>
      <c r="Q1" s="21"/>
      <c r="R1" s="21"/>
      <c r="S1" s="21"/>
      <c r="T1" s="21"/>
      <c r="U1" s="21"/>
      <c r="V1" s="21"/>
      <c r="W1" s="21"/>
    </row>
    <row r="2" spans="1:23" ht="21" customHeight="1" x14ac:dyDescent="0.25">
      <c r="B2" s="212" t="s">
        <v>7</v>
      </c>
      <c r="C2" s="212"/>
      <c r="D2" s="212"/>
      <c r="E2" s="212"/>
      <c r="F2" s="212"/>
      <c r="G2" s="212"/>
      <c r="H2" s="212"/>
      <c r="I2" s="212"/>
      <c r="J2" s="21"/>
      <c r="K2" s="21"/>
      <c r="L2" s="21"/>
      <c r="M2" s="21"/>
      <c r="N2" s="21"/>
      <c r="O2" s="21"/>
      <c r="P2" s="21"/>
      <c r="Q2" s="21"/>
      <c r="R2" s="21"/>
      <c r="S2" s="21"/>
      <c r="T2" s="21"/>
      <c r="U2" s="21"/>
      <c r="V2" s="21"/>
      <c r="W2" s="21"/>
    </row>
    <row r="3" spans="1:23" ht="30" customHeight="1" x14ac:dyDescent="0.25">
      <c r="B3" s="206" t="s">
        <v>216</v>
      </c>
      <c r="C3" s="206"/>
      <c r="D3" s="206"/>
      <c r="E3" s="206"/>
      <c r="F3" s="206"/>
      <c r="G3" s="206"/>
      <c r="H3" s="206"/>
      <c r="I3" s="206"/>
    </row>
    <row r="4" spans="1:23" ht="33" customHeight="1" x14ac:dyDescent="0.25">
      <c r="B4" s="206" t="s">
        <v>12</v>
      </c>
      <c r="C4" s="206"/>
      <c r="D4" s="206"/>
      <c r="E4" s="206"/>
      <c r="F4" s="206"/>
      <c r="G4" s="206"/>
      <c r="H4" s="206"/>
      <c r="I4" s="206"/>
    </row>
    <row r="5" spans="1:23" ht="25.5" customHeight="1" x14ac:dyDescent="0.25">
      <c r="B5" s="211" t="s">
        <v>3</v>
      </c>
      <c r="C5" s="211"/>
      <c r="D5" s="211"/>
      <c r="E5" s="211"/>
      <c r="F5" s="211"/>
      <c r="G5" s="211"/>
      <c r="H5" s="211"/>
      <c r="I5" s="211"/>
    </row>
    <row r="6" spans="1:23" ht="39.75" customHeight="1" x14ac:dyDescent="0.25">
      <c r="A6" s="209" t="s">
        <v>6</v>
      </c>
      <c r="B6" s="23" t="s">
        <v>11</v>
      </c>
      <c r="C6" s="17" t="s">
        <v>2</v>
      </c>
      <c r="D6" s="207" t="s">
        <v>10</v>
      </c>
      <c r="E6" s="208"/>
      <c r="F6" s="213" t="s">
        <v>8</v>
      </c>
      <c r="G6" s="214"/>
      <c r="H6" s="207" t="s">
        <v>9</v>
      </c>
      <c r="I6" s="208"/>
      <c r="J6" s="180"/>
      <c r="K6" s="180"/>
    </row>
    <row r="7" spans="1:23" ht="27.75" customHeight="1" x14ac:dyDescent="0.25">
      <c r="A7" s="210"/>
      <c r="B7" s="18"/>
      <c r="C7" s="16"/>
      <c r="D7" s="12" t="s">
        <v>1</v>
      </c>
      <c r="E7" s="2" t="s">
        <v>0</v>
      </c>
      <c r="F7" s="12" t="s">
        <v>1</v>
      </c>
      <c r="G7" s="2" t="s">
        <v>0</v>
      </c>
      <c r="H7" s="2" t="s">
        <v>1</v>
      </c>
      <c r="I7" s="2" t="s">
        <v>0</v>
      </c>
      <c r="J7" s="180"/>
      <c r="K7" s="180"/>
    </row>
    <row r="8" spans="1:23" x14ac:dyDescent="0.25">
      <c r="A8" s="3">
        <v>2</v>
      </c>
      <c r="B8" s="3">
        <v>2</v>
      </c>
      <c r="C8" s="4">
        <v>3</v>
      </c>
      <c r="D8" s="4"/>
      <c r="E8" s="4"/>
      <c r="F8" s="4"/>
      <c r="G8" s="4"/>
      <c r="H8" s="5">
        <v>6</v>
      </c>
      <c r="I8" s="5">
        <v>7</v>
      </c>
      <c r="J8" s="180"/>
      <c r="K8" s="180"/>
    </row>
    <row r="9" spans="1:23" ht="42" customHeight="1" x14ac:dyDescent="0.25">
      <c r="A9" s="7" t="s">
        <v>73</v>
      </c>
      <c r="B9" s="7">
        <v>2301400</v>
      </c>
      <c r="C9" s="8" t="s">
        <v>159</v>
      </c>
      <c r="D9" s="129">
        <v>15</v>
      </c>
      <c r="E9" s="130">
        <v>4213.5</v>
      </c>
      <c r="F9" s="22"/>
      <c r="G9" s="22"/>
      <c r="H9" s="9">
        <f t="shared" ref="H9:H16" si="0">D9-F9</f>
        <v>15</v>
      </c>
      <c r="I9" s="13">
        <f t="shared" ref="I9:I16" si="1">E9-G9</f>
        <v>4213.5</v>
      </c>
      <c r="J9" s="180"/>
      <c r="K9" s="180"/>
    </row>
    <row r="10" spans="1:23" s="132" customFormat="1" ht="42" customHeight="1" x14ac:dyDescent="0.25">
      <c r="A10" s="7" t="s">
        <v>73</v>
      </c>
      <c r="B10" s="7">
        <v>2301400</v>
      </c>
      <c r="C10" s="8" t="s">
        <v>160</v>
      </c>
      <c r="D10" s="129">
        <v>2820</v>
      </c>
      <c r="E10" s="130">
        <v>27480.06</v>
      </c>
      <c r="F10" s="129">
        <v>120</v>
      </c>
      <c r="G10" s="195">
        <v>1168.8</v>
      </c>
      <c r="H10" s="9">
        <f t="shared" si="0"/>
        <v>2700</v>
      </c>
      <c r="I10" s="13">
        <f t="shared" si="1"/>
        <v>26311.260000000002</v>
      </c>
      <c r="J10" s="180"/>
      <c r="K10" s="180"/>
    </row>
    <row r="11" spans="1:23" s="132" customFormat="1" ht="54.75" customHeight="1" x14ac:dyDescent="0.25">
      <c r="A11" s="7" t="s">
        <v>73</v>
      </c>
      <c r="B11" s="7">
        <v>2301400</v>
      </c>
      <c r="C11" s="8" t="s">
        <v>161</v>
      </c>
      <c r="D11" s="129">
        <v>1660</v>
      </c>
      <c r="E11" s="130">
        <v>38844.57</v>
      </c>
      <c r="F11" s="129"/>
      <c r="G11" s="130"/>
      <c r="H11" s="9">
        <f t="shared" si="0"/>
        <v>1660</v>
      </c>
      <c r="I11" s="13">
        <f t="shared" si="1"/>
        <v>38844.57</v>
      </c>
      <c r="J11" s="180"/>
      <c r="K11" s="180"/>
    </row>
    <row r="12" spans="1:23" ht="42" customHeight="1" x14ac:dyDescent="0.25">
      <c r="A12" s="7" t="s">
        <v>73</v>
      </c>
      <c r="B12" s="7">
        <v>2301400</v>
      </c>
      <c r="C12" s="8" t="s">
        <v>177</v>
      </c>
      <c r="D12" s="129">
        <v>153</v>
      </c>
      <c r="E12" s="195">
        <v>56037.78</v>
      </c>
      <c r="F12" s="129"/>
      <c r="G12" s="130"/>
      <c r="H12" s="9">
        <f t="shared" si="0"/>
        <v>153</v>
      </c>
      <c r="I12" s="13">
        <f t="shared" si="1"/>
        <v>56037.78</v>
      </c>
      <c r="J12" s="180"/>
      <c r="K12" s="180"/>
    </row>
    <row r="13" spans="1:23" ht="42" customHeight="1" x14ac:dyDescent="0.25">
      <c r="A13" s="7" t="s">
        <v>73</v>
      </c>
      <c r="B13" s="7">
        <v>2301400</v>
      </c>
      <c r="C13" s="8" t="s">
        <v>162</v>
      </c>
      <c r="D13" s="129">
        <v>786</v>
      </c>
      <c r="E13" s="130">
        <v>1151175.6000000001</v>
      </c>
      <c r="F13" s="129">
        <v>10</v>
      </c>
      <c r="G13" s="130">
        <v>14646</v>
      </c>
      <c r="H13" s="9">
        <f t="shared" si="0"/>
        <v>776</v>
      </c>
      <c r="I13" s="13">
        <f t="shared" si="1"/>
        <v>1136529.6000000001</v>
      </c>
      <c r="J13" s="180"/>
      <c r="K13" s="180"/>
    </row>
    <row r="14" spans="1:23" ht="32.25" customHeight="1" x14ac:dyDescent="0.25">
      <c r="A14" s="7" t="s">
        <v>73</v>
      </c>
      <c r="B14" s="7">
        <v>2301400</v>
      </c>
      <c r="C14" s="8" t="s">
        <v>163</v>
      </c>
      <c r="D14" s="129">
        <v>6060</v>
      </c>
      <c r="E14" s="130">
        <v>14984.02</v>
      </c>
      <c r="F14" s="129"/>
      <c r="G14" s="130"/>
      <c r="H14" s="9">
        <f t="shared" si="0"/>
        <v>6060</v>
      </c>
      <c r="I14" s="13">
        <f t="shared" si="1"/>
        <v>14984.02</v>
      </c>
      <c r="J14" s="180"/>
      <c r="K14" s="180"/>
    </row>
    <row r="15" spans="1:23" s="132" customFormat="1" ht="42" customHeight="1" x14ac:dyDescent="0.25">
      <c r="A15" s="7" t="s">
        <v>73</v>
      </c>
      <c r="B15" s="7">
        <v>2301400</v>
      </c>
      <c r="C15" s="8" t="s">
        <v>178</v>
      </c>
      <c r="D15" s="129">
        <v>1163</v>
      </c>
      <c r="E15" s="130">
        <v>855144.52</v>
      </c>
      <c r="F15" s="129">
        <v>6</v>
      </c>
      <c r="G15" s="130">
        <v>4411.75</v>
      </c>
      <c r="H15" s="9">
        <f t="shared" si="0"/>
        <v>1157</v>
      </c>
      <c r="I15" s="13">
        <f t="shared" si="1"/>
        <v>850732.77</v>
      </c>
      <c r="J15" s="180"/>
      <c r="K15" s="180"/>
    </row>
    <row r="16" spans="1:23" ht="54" customHeight="1" x14ac:dyDescent="0.25">
      <c r="A16" s="7" t="s">
        <v>73</v>
      </c>
      <c r="B16" s="7">
        <v>2301400</v>
      </c>
      <c r="C16" s="8" t="s">
        <v>164</v>
      </c>
      <c r="D16" s="129">
        <v>12</v>
      </c>
      <c r="E16" s="130">
        <v>951.68</v>
      </c>
      <c r="F16" s="129"/>
      <c r="G16" s="130"/>
      <c r="H16" s="9">
        <f t="shared" si="0"/>
        <v>12</v>
      </c>
      <c r="I16" s="13">
        <f t="shared" si="1"/>
        <v>951.68</v>
      </c>
      <c r="J16" s="180"/>
      <c r="K16" s="180"/>
    </row>
    <row r="17" spans="1:12" ht="54" customHeight="1" x14ac:dyDescent="0.25">
      <c r="A17" s="7" t="s">
        <v>73</v>
      </c>
      <c r="B17" s="7">
        <v>2301400</v>
      </c>
      <c r="C17" s="8" t="s">
        <v>165</v>
      </c>
      <c r="D17" s="129">
        <v>458</v>
      </c>
      <c r="E17" s="129">
        <v>36841.519999999997</v>
      </c>
      <c r="F17" s="129"/>
      <c r="G17" s="129"/>
      <c r="H17" s="9">
        <f>D17-F17</f>
        <v>458</v>
      </c>
      <c r="I17" s="13">
        <f>E17-G17</f>
        <v>36841.519999999997</v>
      </c>
      <c r="J17" s="180"/>
      <c r="K17" s="180"/>
      <c r="L17" s="180"/>
    </row>
    <row r="18" spans="1:12" ht="28.5" customHeight="1" x14ac:dyDescent="0.25">
      <c r="A18" s="7" t="s">
        <v>73</v>
      </c>
      <c r="B18" s="7">
        <v>2301400</v>
      </c>
      <c r="C18" s="8" t="s">
        <v>166</v>
      </c>
      <c r="D18" s="129">
        <v>917.5</v>
      </c>
      <c r="E18" s="130">
        <v>78207.199999999997</v>
      </c>
      <c r="F18" s="129">
        <v>14</v>
      </c>
      <c r="G18" s="130">
        <v>1193.3599999999999</v>
      </c>
      <c r="H18" s="9">
        <f t="shared" ref="H18:H33" si="2">D18-F18</f>
        <v>903.5</v>
      </c>
      <c r="I18" s="13">
        <f t="shared" ref="I18:I33" si="3">E18-G18</f>
        <v>77013.84</v>
      </c>
      <c r="J18" s="180"/>
      <c r="K18" s="180"/>
    </row>
    <row r="19" spans="1:12" ht="27.75" customHeight="1" x14ac:dyDescent="0.25">
      <c r="A19" s="7" t="s">
        <v>73</v>
      </c>
      <c r="B19" s="7">
        <v>2301400</v>
      </c>
      <c r="C19" s="8" t="s">
        <v>167</v>
      </c>
      <c r="D19" s="129">
        <v>189.99</v>
      </c>
      <c r="E19" s="130">
        <v>16194.75</v>
      </c>
      <c r="F19" s="129"/>
      <c r="G19" s="129"/>
      <c r="H19" s="9">
        <f t="shared" si="2"/>
        <v>189.99</v>
      </c>
      <c r="I19" s="13">
        <f t="shared" si="3"/>
        <v>16194.75</v>
      </c>
      <c r="J19" s="180"/>
      <c r="K19" s="180"/>
    </row>
    <row r="20" spans="1:12" ht="29.25" customHeight="1" x14ac:dyDescent="0.25">
      <c r="A20" s="7" t="s">
        <v>73</v>
      </c>
      <c r="B20" s="7">
        <v>2301400</v>
      </c>
      <c r="C20" s="8" t="s">
        <v>217</v>
      </c>
      <c r="D20" s="129">
        <v>484.5</v>
      </c>
      <c r="E20" s="195">
        <v>68382.33</v>
      </c>
      <c r="F20" s="129">
        <v>14</v>
      </c>
      <c r="G20" s="130">
        <v>987.98</v>
      </c>
      <c r="H20" s="9">
        <f t="shared" si="2"/>
        <v>470.5</v>
      </c>
      <c r="I20" s="13">
        <f t="shared" si="3"/>
        <v>67394.350000000006</v>
      </c>
      <c r="J20" s="180"/>
      <c r="K20" s="180"/>
    </row>
    <row r="21" spans="1:12" ht="24" customHeight="1" x14ac:dyDescent="0.25">
      <c r="A21" s="7" t="s">
        <v>73</v>
      </c>
      <c r="B21" s="7">
        <v>2301400</v>
      </c>
      <c r="C21" s="8" t="s">
        <v>168</v>
      </c>
      <c r="D21" s="129">
        <v>181.8</v>
      </c>
      <c r="E21" s="195">
        <v>12404.7</v>
      </c>
      <c r="F21" s="129">
        <v>5</v>
      </c>
      <c r="G21" s="130">
        <v>288.75</v>
      </c>
      <c r="H21" s="9">
        <f t="shared" si="2"/>
        <v>176.8</v>
      </c>
      <c r="I21" s="13">
        <f t="shared" si="3"/>
        <v>12115.95</v>
      </c>
      <c r="J21" s="180"/>
      <c r="K21" s="180"/>
    </row>
    <row r="22" spans="1:12" s="132" customFormat="1" ht="39.75" customHeight="1" x14ac:dyDescent="0.25">
      <c r="A22" s="7" t="s">
        <v>73</v>
      </c>
      <c r="B22" s="7">
        <v>2301400</v>
      </c>
      <c r="C22" s="8" t="s">
        <v>169</v>
      </c>
      <c r="D22" s="129">
        <v>364.8</v>
      </c>
      <c r="E22" s="130">
        <v>15000.58</v>
      </c>
      <c r="F22" s="129"/>
      <c r="G22" s="130"/>
      <c r="H22" s="9">
        <f t="shared" si="2"/>
        <v>364.8</v>
      </c>
      <c r="I22" s="13">
        <f t="shared" si="3"/>
        <v>15000.58</v>
      </c>
      <c r="J22" s="180"/>
      <c r="K22" s="180"/>
    </row>
    <row r="23" spans="1:12" ht="43.5" customHeight="1" x14ac:dyDescent="0.25">
      <c r="A23" s="7" t="s">
        <v>73</v>
      </c>
      <c r="B23" s="7">
        <v>2301400</v>
      </c>
      <c r="C23" s="8" t="s">
        <v>170</v>
      </c>
      <c r="D23" s="129">
        <v>522</v>
      </c>
      <c r="E23" s="130">
        <v>31471.39</v>
      </c>
      <c r="F23" s="129">
        <v>1</v>
      </c>
      <c r="G23" s="130">
        <v>60.29</v>
      </c>
      <c r="H23" s="9">
        <f t="shared" si="2"/>
        <v>521</v>
      </c>
      <c r="I23" s="13">
        <f t="shared" si="3"/>
        <v>31411.1</v>
      </c>
      <c r="J23" s="180"/>
      <c r="K23" s="180"/>
    </row>
    <row r="24" spans="1:12" ht="27" customHeight="1" x14ac:dyDescent="0.25">
      <c r="A24" s="7" t="s">
        <v>72</v>
      </c>
      <c r="B24" s="7">
        <v>2301400</v>
      </c>
      <c r="C24" s="8" t="s">
        <v>171</v>
      </c>
      <c r="D24" s="129">
        <v>660</v>
      </c>
      <c r="E24" s="129">
        <v>60633.68</v>
      </c>
      <c r="F24" s="129"/>
      <c r="G24" s="129"/>
      <c r="H24" s="9">
        <f t="shared" si="2"/>
        <v>660</v>
      </c>
      <c r="I24" s="13">
        <f t="shared" si="3"/>
        <v>60633.68</v>
      </c>
      <c r="J24" s="180"/>
      <c r="K24" s="180"/>
    </row>
    <row r="25" spans="1:12" ht="41.25" customHeight="1" x14ac:dyDescent="0.25">
      <c r="A25" s="7" t="s">
        <v>73</v>
      </c>
      <c r="B25" s="7">
        <v>2301400</v>
      </c>
      <c r="C25" s="8" t="s">
        <v>181</v>
      </c>
      <c r="D25" s="129">
        <v>963.5</v>
      </c>
      <c r="E25" s="129">
        <v>124859.96</v>
      </c>
      <c r="F25" s="129">
        <v>13</v>
      </c>
      <c r="G25" s="130">
        <v>1684.67</v>
      </c>
      <c r="H25" s="9">
        <f t="shared" si="2"/>
        <v>950.5</v>
      </c>
      <c r="I25" s="13">
        <f t="shared" si="3"/>
        <v>123175.29000000001</v>
      </c>
      <c r="J25" s="184"/>
      <c r="K25" s="184"/>
    </row>
    <row r="26" spans="1:12" ht="46.5" customHeight="1" x14ac:dyDescent="0.25">
      <c r="A26" s="7" t="s">
        <v>73</v>
      </c>
      <c r="B26" s="7">
        <v>2301400</v>
      </c>
      <c r="C26" s="8" t="s">
        <v>172</v>
      </c>
      <c r="D26" s="129">
        <v>589</v>
      </c>
      <c r="E26" s="130">
        <v>45170.41</v>
      </c>
      <c r="F26" s="129">
        <v>3</v>
      </c>
      <c r="G26" s="130">
        <v>230.07</v>
      </c>
      <c r="H26" s="9">
        <f t="shared" si="2"/>
        <v>586</v>
      </c>
      <c r="I26" s="13">
        <f t="shared" si="3"/>
        <v>44940.340000000004</v>
      </c>
      <c r="J26" s="180"/>
      <c r="K26" s="180"/>
    </row>
    <row r="27" spans="1:12" ht="36.75" customHeight="1" x14ac:dyDescent="0.25">
      <c r="A27" s="7" t="s">
        <v>73</v>
      </c>
      <c r="B27" s="7">
        <v>2301400</v>
      </c>
      <c r="C27" s="8" t="s">
        <v>173</v>
      </c>
      <c r="D27" s="129">
        <v>1235</v>
      </c>
      <c r="E27" s="129">
        <v>894374.65</v>
      </c>
      <c r="F27" s="129"/>
      <c r="G27" s="129"/>
      <c r="H27" s="9">
        <f t="shared" si="2"/>
        <v>1235</v>
      </c>
      <c r="I27" s="13">
        <f t="shared" si="3"/>
        <v>894374.65</v>
      </c>
      <c r="J27" s="180"/>
      <c r="K27" s="180"/>
    </row>
    <row r="28" spans="1:12" ht="42" customHeight="1" x14ac:dyDescent="0.25">
      <c r="A28" s="7" t="s">
        <v>71</v>
      </c>
      <c r="B28" s="7">
        <v>2301400</v>
      </c>
      <c r="C28" s="8" t="s">
        <v>174</v>
      </c>
      <c r="D28" s="129">
        <v>1</v>
      </c>
      <c r="E28" s="129">
        <v>3016.57</v>
      </c>
      <c r="F28" s="129"/>
      <c r="G28" s="129"/>
      <c r="H28" s="9">
        <f t="shared" si="2"/>
        <v>1</v>
      </c>
      <c r="I28" s="13">
        <f t="shared" si="3"/>
        <v>3016.57</v>
      </c>
      <c r="J28" s="180"/>
      <c r="K28" s="180"/>
    </row>
    <row r="29" spans="1:12" ht="41.25" customHeight="1" x14ac:dyDescent="0.25">
      <c r="A29" s="7" t="s">
        <v>71</v>
      </c>
      <c r="B29" s="7">
        <v>2301400</v>
      </c>
      <c r="C29" s="8" t="s">
        <v>175</v>
      </c>
      <c r="D29" s="129">
        <v>1</v>
      </c>
      <c r="E29" s="130">
        <v>3089.6</v>
      </c>
      <c r="F29" s="129"/>
      <c r="G29" s="129"/>
      <c r="H29" s="9">
        <f t="shared" si="2"/>
        <v>1</v>
      </c>
      <c r="I29" s="13">
        <f t="shared" si="3"/>
        <v>3089.6</v>
      </c>
      <c r="J29" s="180"/>
      <c r="K29" s="180"/>
    </row>
    <row r="30" spans="1:12" s="132" customFormat="1" ht="41.25" customHeight="1" x14ac:dyDescent="0.25">
      <c r="A30" s="7" t="s">
        <v>73</v>
      </c>
      <c r="B30" s="7">
        <v>2301400</v>
      </c>
      <c r="C30" s="8" t="s">
        <v>184</v>
      </c>
      <c r="D30" s="129">
        <v>288000</v>
      </c>
      <c r="E30" s="130">
        <v>3972528</v>
      </c>
      <c r="F30" s="129"/>
      <c r="G30" s="129"/>
      <c r="H30" s="9">
        <f t="shared" si="2"/>
        <v>288000</v>
      </c>
      <c r="I30" s="13">
        <f t="shared" si="3"/>
        <v>3972528</v>
      </c>
      <c r="J30" s="180"/>
      <c r="K30" s="180"/>
    </row>
    <row r="31" spans="1:12" s="132" customFormat="1" ht="39" customHeight="1" x14ac:dyDescent="0.25">
      <c r="A31" s="7" t="s">
        <v>73</v>
      </c>
      <c r="B31" s="7">
        <v>2301400</v>
      </c>
      <c r="C31" s="8" t="s">
        <v>185</v>
      </c>
      <c r="D31" s="129">
        <v>120</v>
      </c>
      <c r="E31" s="130">
        <v>1169.32</v>
      </c>
      <c r="F31" s="129"/>
      <c r="G31" s="129"/>
      <c r="H31" s="9">
        <f t="shared" si="2"/>
        <v>120</v>
      </c>
      <c r="I31" s="13">
        <f t="shared" si="3"/>
        <v>1169.32</v>
      </c>
      <c r="J31" s="180"/>
      <c r="K31" s="180"/>
    </row>
    <row r="32" spans="1:12" s="132" customFormat="1" ht="63.75" customHeight="1" x14ac:dyDescent="0.25">
      <c r="A32" s="7" t="s">
        <v>182</v>
      </c>
      <c r="B32" s="7">
        <v>2301400</v>
      </c>
      <c r="C32" s="8" t="s">
        <v>183</v>
      </c>
      <c r="D32" s="129">
        <v>77.5</v>
      </c>
      <c r="E32" s="195">
        <v>3235.29</v>
      </c>
      <c r="F32" s="129">
        <v>0.5</v>
      </c>
      <c r="G32" s="130">
        <v>20.100000000000001</v>
      </c>
      <c r="H32" s="9">
        <f t="shared" si="2"/>
        <v>77</v>
      </c>
      <c r="I32" s="13">
        <f t="shared" si="3"/>
        <v>3215.19</v>
      </c>
      <c r="J32" s="180"/>
      <c r="K32" s="180"/>
    </row>
    <row r="33" spans="1:11" ht="33" customHeight="1" x14ac:dyDescent="0.25">
      <c r="A33" s="7" t="s">
        <v>71</v>
      </c>
      <c r="B33" s="7">
        <v>2301400</v>
      </c>
      <c r="C33" s="8" t="s">
        <v>176</v>
      </c>
      <c r="D33" s="129">
        <v>1</v>
      </c>
      <c r="E33" s="129">
        <v>899.46</v>
      </c>
      <c r="F33" s="129"/>
      <c r="G33" s="129"/>
      <c r="H33" s="9">
        <f t="shared" si="2"/>
        <v>1</v>
      </c>
      <c r="I33" s="13">
        <f t="shared" si="3"/>
        <v>899.46</v>
      </c>
      <c r="J33" s="180"/>
      <c r="K33" s="180"/>
    </row>
    <row r="34" spans="1:11" x14ac:dyDescent="0.25">
      <c r="B34" s="19"/>
      <c r="C34" s="19" t="s">
        <v>4</v>
      </c>
      <c r="D34" s="19"/>
      <c r="E34" s="19"/>
      <c r="F34" s="19"/>
      <c r="G34" s="19"/>
      <c r="H34" s="10">
        <f>SUM(H9:H33)</f>
        <v>307249.08999999997</v>
      </c>
      <c r="I34" s="14">
        <f>SUM(I9:I33)</f>
        <v>7491619.370000001</v>
      </c>
      <c r="J34" s="180"/>
      <c r="K34" s="180"/>
    </row>
    <row r="35" spans="1:11" ht="6" customHeight="1" x14ac:dyDescent="0.25">
      <c r="B35" s="20"/>
      <c r="C35" s="1"/>
      <c r="D35" s="1"/>
      <c r="E35" s="1"/>
      <c r="F35" s="1"/>
      <c r="G35" s="1"/>
      <c r="H35" s="1"/>
      <c r="I35" s="1"/>
      <c r="J35" s="180"/>
    </row>
    <row r="36" spans="1:11" ht="24" customHeight="1" x14ac:dyDescent="0.25">
      <c r="H36" s="15"/>
      <c r="I36" s="11"/>
      <c r="J36" s="180"/>
    </row>
    <row r="37" spans="1:11" ht="24" customHeight="1" x14ac:dyDescent="0.25">
      <c r="C37" t="s">
        <v>74</v>
      </c>
      <c r="H37" s="15"/>
      <c r="I37" s="11"/>
      <c r="J37" s="180"/>
    </row>
    <row r="38" spans="1:11" ht="24" customHeight="1" x14ac:dyDescent="0.25">
      <c r="H38" s="15"/>
      <c r="I38" s="11"/>
      <c r="J38" s="180"/>
    </row>
    <row r="39" spans="1:11" ht="21.75" customHeight="1" x14ac:dyDescent="0.25">
      <c r="C39" t="s">
        <v>75</v>
      </c>
      <c r="J39" s="180"/>
    </row>
    <row r="40" spans="1:11" ht="11.45" customHeight="1" x14ac:dyDescent="0.25">
      <c r="J40" s="180"/>
    </row>
    <row r="41" spans="1:11" ht="12" customHeight="1" x14ac:dyDescent="0.25">
      <c r="B41" t="s">
        <v>76</v>
      </c>
      <c r="J41" s="180"/>
    </row>
    <row r="42" spans="1:11" x14ac:dyDescent="0.25">
      <c r="B42" t="s">
        <v>77</v>
      </c>
      <c r="J42" s="180"/>
    </row>
    <row r="43" spans="1:11" x14ac:dyDescent="0.25">
      <c r="B43" s="131" t="s">
        <v>78</v>
      </c>
    </row>
  </sheetData>
  <protectedRanges>
    <protectedRange sqref="H34:I34"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40"/>
  <sheetViews>
    <sheetView topLeftCell="A26" workbookViewId="0">
      <selection activeCell="B32" sqref="B32:H32"/>
    </sheetView>
  </sheetViews>
  <sheetFormatPr defaultRowHeight="15" x14ac:dyDescent="0.25"/>
  <cols>
    <col min="1" max="1" width="1.42578125" customWidth="1"/>
    <col min="2" max="2" width="18.5703125" customWidth="1"/>
    <col min="4" max="4" width="13.7109375" customWidth="1"/>
    <col min="6" max="6" width="13.42578125" customWidth="1"/>
    <col min="7" max="7" width="12.28515625" customWidth="1"/>
    <col min="8" max="8" width="11.28515625" customWidth="1"/>
    <col min="9" max="9" width="12" customWidth="1"/>
    <col min="10" max="10" width="27.42578125" customWidth="1"/>
    <col min="12" max="13" width="9.5703125" bestFit="1" customWidth="1"/>
  </cols>
  <sheetData>
    <row r="2" spans="2:13" x14ac:dyDescent="0.25">
      <c r="B2" s="228" t="s">
        <v>13</v>
      </c>
      <c r="C2" s="228"/>
      <c r="D2" s="228"/>
      <c r="E2" s="228"/>
      <c r="F2" s="228"/>
      <c r="G2" s="228"/>
      <c r="H2" s="228"/>
      <c r="I2" s="228"/>
      <c r="J2" s="228"/>
    </row>
    <row r="3" spans="2:13" x14ac:dyDescent="0.25">
      <c r="B3" s="228" t="s">
        <v>14</v>
      </c>
      <c r="C3" s="228"/>
      <c r="D3" s="228"/>
      <c r="E3" s="228"/>
      <c r="F3" s="228"/>
      <c r="G3" s="228"/>
      <c r="H3" s="228"/>
      <c r="I3" s="228"/>
      <c r="J3" s="228"/>
    </row>
    <row r="4" spans="2:13" x14ac:dyDescent="0.25">
      <c r="B4" s="228" t="s">
        <v>15</v>
      </c>
      <c r="C4" s="228"/>
      <c r="D4" s="228"/>
      <c r="E4" s="228"/>
      <c r="F4" s="228"/>
      <c r="G4" s="228"/>
      <c r="H4" s="228"/>
      <c r="I4" s="228"/>
      <c r="J4" s="228"/>
    </row>
    <row r="5" spans="2:13" x14ac:dyDescent="0.25">
      <c r="B5" s="228" t="s">
        <v>16</v>
      </c>
      <c r="C5" s="228"/>
      <c r="D5" s="228"/>
      <c r="E5" s="228"/>
      <c r="F5" s="228"/>
      <c r="G5" s="228"/>
      <c r="H5" s="228"/>
      <c r="I5" s="228"/>
      <c r="J5" s="228"/>
    </row>
    <row r="6" spans="2:13" ht="14.25" customHeight="1" x14ac:dyDescent="0.25">
      <c r="B6" s="228" t="s">
        <v>218</v>
      </c>
      <c r="C6" s="228"/>
      <c r="D6" s="228"/>
      <c r="E6" s="228"/>
      <c r="F6" s="228"/>
      <c r="G6" s="228"/>
      <c r="H6" s="228"/>
      <c r="I6" s="228"/>
      <c r="J6" s="228"/>
    </row>
    <row r="7" spans="2:13" ht="88.5" hidden="1" customHeight="1" x14ac:dyDescent="0.25">
      <c r="B7" s="24"/>
      <c r="C7" s="24"/>
      <c r="D7" s="24"/>
      <c r="E7" s="24"/>
      <c r="F7" s="24"/>
      <c r="G7" s="24"/>
      <c r="H7" s="24"/>
      <c r="I7" s="24"/>
      <c r="J7" s="24"/>
    </row>
    <row r="8" spans="2:13" ht="37.5" customHeight="1" x14ac:dyDescent="0.25">
      <c r="B8" s="227" t="s">
        <v>17</v>
      </c>
      <c r="C8" s="227"/>
      <c r="D8" s="227"/>
      <c r="E8" s="227"/>
      <c r="F8" s="227"/>
      <c r="G8" s="227"/>
      <c r="H8" s="227"/>
      <c r="I8" s="227"/>
      <c r="J8" s="227"/>
    </row>
    <row r="9" spans="2:13" x14ac:dyDescent="0.25">
      <c r="B9" s="222" t="s">
        <v>3</v>
      </c>
      <c r="C9" s="222"/>
      <c r="D9" s="222"/>
      <c r="E9" s="222"/>
      <c r="F9" s="222"/>
      <c r="G9" s="222"/>
      <c r="H9" s="222"/>
      <c r="I9" s="222"/>
      <c r="J9" s="222"/>
    </row>
    <row r="10" spans="2:13" x14ac:dyDescent="0.25">
      <c r="B10" s="24"/>
      <c r="C10" s="24"/>
      <c r="D10" s="24"/>
      <c r="E10" s="24"/>
      <c r="F10" s="24"/>
      <c r="G10" s="24"/>
      <c r="H10" s="24"/>
      <c r="I10" s="24"/>
      <c r="J10" s="24"/>
    </row>
    <row r="11" spans="2:13" ht="22.5" customHeight="1" x14ac:dyDescent="0.25">
      <c r="B11" s="223" t="s">
        <v>18</v>
      </c>
      <c r="C11" s="223" t="s">
        <v>11</v>
      </c>
      <c r="D11" s="223" t="s">
        <v>2</v>
      </c>
      <c r="E11" s="225" t="s">
        <v>19</v>
      </c>
      <c r="F11" s="226"/>
      <c r="G11" s="225" t="s">
        <v>8</v>
      </c>
      <c r="H11" s="226"/>
      <c r="I11" s="225" t="s">
        <v>9</v>
      </c>
      <c r="J11" s="226"/>
    </row>
    <row r="12" spans="2:13" x14ac:dyDescent="0.25">
      <c r="B12" s="224"/>
      <c r="C12" s="224"/>
      <c r="D12" s="224"/>
      <c r="E12" s="25" t="s">
        <v>1</v>
      </c>
      <c r="F12" s="26" t="s">
        <v>0</v>
      </c>
      <c r="G12" s="25" t="s">
        <v>1</v>
      </c>
      <c r="H12" s="25" t="s">
        <v>0</v>
      </c>
      <c r="I12" s="25" t="s">
        <v>1</v>
      </c>
      <c r="J12" s="25" t="s">
        <v>0</v>
      </c>
    </row>
    <row r="13" spans="2:13" x14ac:dyDescent="0.25">
      <c r="B13" s="27">
        <v>1</v>
      </c>
      <c r="C13" s="27">
        <v>2</v>
      </c>
      <c r="D13" s="27">
        <v>3</v>
      </c>
      <c r="E13" s="27">
        <v>4</v>
      </c>
      <c r="F13" s="28">
        <v>5</v>
      </c>
      <c r="G13" s="27">
        <v>6</v>
      </c>
      <c r="H13" s="27">
        <v>7</v>
      </c>
      <c r="I13" s="27">
        <v>8</v>
      </c>
      <c r="J13" s="27">
        <v>9</v>
      </c>
    </row>
    <row r="14" spans="2:13" ht="24" x14ac:dyDescent="0.25">
      <c r="B14" s="215" t="s">
        <v>12</v>
      </c>
      <c r="C14" s="29">
        <v>2301400</v>
      </c>
      <c r="D14" s="30" t="s">
        <v>20</v>
      </c>
      <c r="E14" s="31">
        <v>6</v>
      </c>
      <c r="F14" s="32">
        <v>1685.4</v>
      </c>
      <c r="G14" s="33">
        <v>0</v>
      </c>
      <c r="H14" s="32">
        <v>0</v>
      </c>
      <c r="I14" s="31">
        <v>6</v>
      </c>
      <c r="J14" s="32">
        <v>1685.4</v>
      </c>
      <c r="K14" s="180"/>
    </row>
    <row r="15" spans="2:13" ht="24" x14ac:dyDescent="0.25">
      <c r="B15" s="216"/>
      <c r="C15" s="29">
        <v>2301400</v>
      </c>
      <c r="D15" s="30" t="s">
        <v>21</v>
      </c>
      <c r="E15" s="31">
        <v>24240</v>
      </c>
      <c r="F15" s="32">
        <v>295849.2</v>
      </c>
      <c r="G15" s="33">
        <v>0</v>
      </c>
      <c r="H15" s="32">
        <v>0</v>
      </c>
      <c r="I15" s="31">
        <v>24240</v>
      </c>
      <c r="J15" s="32">
        <v>295849.2</v>
      </c>
      <c r="K15" s="196"/>
      <c r="L15" s="185"/>
      <c r="M15" s="185"/>
    </row>
    <row r="16" spans="2:13" s="132" customFormat="1" ht="24" x14ac:dyDescent="0.25">
      <c r="B16" s="216"/>
      <c r="C16" s="29">
        <v>2301400</v>
      </c>
      <c r="D16" s="30" t="s">
        <v>212</v>
      </c>
      <c r="E16" s="31">
        <v>6600</v>
      </c>
      <c r="F16" s="32">
        <v>80553</v>
      </c>
      <c r="G16" s="33">
        <v>4200</v>
      </c>
      <c r="H16" s="32">
        <v>51261</v>
      </c>
      <c r="I16" s="31">
        <v>2400</v>
      </c>
      <c r="J16" s="32">
        <v>29292</v>
      </c>
      <c r="K16" s="186"/>
      <c r="L16" s="185"/>
      <c r="M16" s="185"/>
    </row>
    <row r="17" spans="2:14" s="132" customFormat="1" ht="24" x14ac:dyDescent="0.25">
      <c r="B17" s="216"/>
      <c r="C17" s="29">
        <v>2301400</v>
      </c>
      <c r="D17" s="30" t="s">
        <v>132</v>
      </c>
      <c r="E17" s="31">
        <v>360</v>
      </c>
      <c r="F17" s="32">
        <v>891.58</v>
      </c>
      <c r="G17" s="33">
        <v>0</v>
      </c>
      <c r="H17" s="32">
        <v>0</v>
      </c>
      <c r="I17" s="31">
        <v>360</v>
      </c>
      <c r="J17" s="32">
        <v>891.58</v>
      </c>
      <c r="K17" s="186"/>
      <c r="L17" s="185"/>
    </row>
    <row r="18" spans="2:14" s="132" customFormat="1" ht="24" x14ac:dyDescent="0.25">
      <c r="B18" s="216"/>
      <c r="C18" s="29">
        <v>2301400</v>
      </c>
      <c r="D18" s="30" t="s">
        <v>133</v>
      </c>
      <c r="E18" s="31">
        <v>3570</v>
      </c>
      <c r="F18" s="32">
        <v>87484.04</v>
      </c>
      <c r="G18" s="33">
        <v>480</v>
      </c>
      <c r="H18" s="32">
        <v>11762.56</v>
      </c>
      <c r="I18" s="31">
        <v>3090</v>
      </c>
      <c r="J18" s="32">
        <v>75721.48</v>
      </c>
      <c r="K18" s="186"/>
      <c r="L18" s="185"/>
      <c r="M18" s="185"/>
    </row>
    <row r="19" spans="2:14" s="132" customFormat="1" ht="24" x14ac:dyDescent="0.25">
      <c r="B19" s="216"/>
      <c r="C19" s="29">
        <v>2301400</v>
      </c>
      <c r="D19" s="30" t="s">
        <v>136</v>
      </c>
      <c r="E19" s="31">
        <v>12600</v>
      </c>
      <c r="F19" s="32">
        <v>35800.800000000003</v>
      </c>
      <c r="G19" s="33">
        <v>1710</v>
      </c>
      <c r="H19" s="32">
        <v>4858.68</v>
      </c>
      <c r="I19" s="31">
        <v>10890</v>
      </c>
      <c r="J19" s="32">
        <v>30942.12</v>
      </c>
      <c r="K19" s="180"/>
    </row>
    <row r="20" spans="2:14" ht="36" x14ac:dyDescent="0.25">
      <c r="B20" s="216"/>
      <c r="C20" s="29">
        <v>2301400</v>
      </c>
      <c r="D20" s="30" t="s">
        <v>22</v>
      </c>
      <c r="E20" s="31">
        <v>5580</v>
      </c>
      <c r="F20" s="32">
        <v>24103.74</v>
      </c>
      <c r="G20" s="33">
        <v>510</v>
      </c>
      <c r="H20" s="32">
        <v>2203.0300000000002</v>
      </c>
      <c r="I20" s="31">
        <v>5070</v>
      </c>
      <c r="J20" s="32">
        <v>21900.71</v>
      </c>
      <c r="K20" s="196"/>
      <c r="L20" s="186"/>
    </row>
    <row r="21" spans="2:14" s="132" customFormat="1" ht="24" x14ac:dyDescent="0.25">
      <c r="B21" s="216"/>
      <c r="C21" s="29">
        <v>2301400</v>
      </c>
      <c r="D21" s="30" t="s">
        <v>137</v>
      </c>
      <c r="E21" s="31">
        <v>540</v>
      </c>
      <c r="F21" s="32">
        <v>12636.18</v>
      </c>
      <c r="G21" s="33">
        <v>0</v>
      </c>
      <c r="H21" s="32">
        <v>0</v>
      </c>
      <c r="I21" s="31">
        <v>540</v>
      </c>
      <c r="J21" s="32">
        <v>12636.18</v>
      </c>
      <c r="K21" s="180"/>
    </row>
    <row r="22" spans="2:14" ht="36" x14ac:dyDescent="0.25">
      <c r="B22" s="216"/>
      <c r="C22" s="29">
        <v>2301400</v>
      </c>
      <c r="D22" s="30" t="s">
        <v>23</v>
      </c>
      <c r="E22" s="31">
        <v>3600</v>
      </c>
      <c r="F22" s="32">
        <v>3284.4</v>
      </c>
      <c r="G22" s="194">
        <v>2880</v>
      </c>
      <c r="H22" s="32">
        <v>2627.52</v>
      </c>
      <c r="I22" s="31">
        <v>720</v>
      </c>
      <c r="J22" s="32">
        <v>656.88</v>
      </c>
      <c r="K22" s="196"/>
      <c r="L22" s="185"/>
      <c r="M22" s="185"/>
      <c r="N22" s="185"/>
    </row>
    <row r="23" spans="2:14" s="132" customFormat="1" ht="36" x14ac:dyDescent="0.25">
      <c r="B23" s="216"/>
      <c r="C23" s="29">
        <v>2301400</v>
      </c>
      <c r="D23" s="30" t="s">
        <v>138</v>
      </c>
      <c r="E23" s="31">
        <v>4080</v>
      </c>
      <c r="F23" s="32">
        <v>3927</v>
      </c>
      <c r="G23" s="194">
        <f>E23-I23</f>
        <v>0</v>
      </c>
      <c r="H23" s="32">
        <f>F23-J23</f>
        <v>0</v>
      </c>
      <c r="I23" s="31">
        <v>4080</v>
      </c>
      <c r="J23" s="32">
        <v>3927</v>
      </c>
      <c r="K23" s="196"/>
      <c r="L23" s="185"/>
      <c r="N23" s="185"/>
    </row>
    <row r="24" spans="2:14" s="132" customFormat="1" ht="48" x14ac:dyDescent="0.25">
      <c r="B24" s="216"/>
      <c r="C24" s="29">
        <v>2301400</v>
      </c>
      <c r="D24" s="30" t="s">
        <v>139</v>
      </c>
      <c r="E24" s="31">
        <v>2100</v>
      </c>
      <c r="F24" s="32">
        <v>4939.8999999999996</v>
      </c>
      <c r="G24" s="194">
        <v>2100</v>
      </c>
      <c r="H24" s="32">
        <v>4939.8999999999996</v>
      </c>
      <c r="I24" s="31">
        <v>0</v>
      </c>
      <c r="J24" s="32">
        <v>0</v>
      </c>
      <c r="K24" s="186"/>
      <c r="L24" s="185"/>
      <c r="M24" s="185"/>
    </row>
    <row r="25" spans="2:14" s="132" customFormat="1" ht="48" x14ac:dyDescent="0.25">
      <c r="B25" s="216"/>
      <c r="C25" s="29">
        <v>2301400</v>
      </c>
      <c r="D25" s="30" t="s">
        <v>139</v>
      </c>
      <c r="E25" s="35">
        <v>9000</v>
      </c>
      <c r="F25" s="36">
        <v>21390</v>
      </c>
      <c r="G25" s="194">
        <v>300</v>
      </c>
      <c r="H25" s="32">
        <v>713</v>
      </c>
      <c r="I25" s="35">
        <v>8700</v>
      </c>
      <c r="J25" s="36">
        <v>20677</v>
      </c>
      <c r="K25" s="186"/>
      <c r="L25" s="185"/>
      <c r="M25" s="185"/>
    </row>
    <row r="26" spans="2:14" s="132" customFormat="1" ht="24" x14ac:dyDescent="0.25">
      <c r="B26" s="216"/>
      <c r="C26" s="29">
        <v>2301400</v>
      </c>
      <c r="D26" s="30" t="s">
        <v>24</v>
      </c>
      <c r="E26" s="35">
        <v>180</v>
      </c>
      <c r="F26" s="36">
        <v>180.87</v>
      </c>
      <c r="G26" s="194">
        <v>180</v>
      </c>
      <c r="H26" s="32">
        <v>180.87</v>
      </c>
      <c r="I26" s="35">
        <v>0</v>
      </c>
      <c r="J26" s="36">
        <v>0</v>
      </c>
      <c r="K26" s="186"/>
      <c r="L26" s="185"/>
      <c r="M26" s="197"/>
      <c r="N26" s="197"/>
    </row>
    <row r="27" spans="2:14" s="132" customFormat="1" ht="24" x14ac:dyDescent="0.25">
      <c r="B27" s="216"/>
      <c r="C27" s="29">
        <v>2301400</v>
      </c>
      <c r="D27" s="30" t="s">
        <v>24</v>
      </c>
      <c r="E27" s="35">
        <v>6000</v>
      </c>
      <c r="F27" s="36">
        <v>5624</v>
      </c>
      <c r="G27" s="194">
        <v>540</v>
      </c>
      <c r="H27" s="32">
        <v>506.16</v>
      </c>
      <c r="I27" s="35">
        <v>5460</v>
      </c>
      <c r="J27" s="36">
        <v>5117.84</v>
      </c>
      <c r="K27" s="186"/>
      <c r="L27" s="185"/>
      <c r="M27" s="197"/>
      <c r="N27" s="197"/>
    </row>
    <row r="28" spans="2:14" s="132" customFormat="1" ht="36" x14ac:dyDescent="0.25">
      <c r="B28" s="216"/>
      <c r="C28" s="29">
        <v>2301400</v>
      </c>
      <c r="D28" s="30" t="s">
        <v>213</v>
      </c>
      <c r="E28" s="35">
        <v>10</v>
      </c>
      <c r="F28" s="36">
        <v>852.4</v>
      </c>
      <c r="G28" s="194">
        <v>0</v>
      </c>
      <c r="H28" s="32">
        <v>0</v>
      </c>
      <c r="I28" s="35">
        <v>10</v>
      </c>
      <c r="J28" s="36">
        <v>852.4</v>
      </c>
      <c r="K28" s="186"/>
      <c r="L28" s="185"/>
      <c r="M28" s="197"/>
      <c r="N28" s="197"/>
    </row>
    <row r="29" spans="2:14" s="132" customFormat="1" ht="24" x14ac:dyDescent="0.25">
      <c r="B29" s="216"/>
      <c r="C29" s="29">
        <v>2301400</v>
      </c>
      <c r="D29" s="30" t="s">
        <v>214</v>
      </c>
      <c r="E29" s="35">
        <v>10</v>
      </c>
      <c r="F29" s="36">
        <v>401.9</v>
      </c>
      <c r="G29" s="194">
        <v>0</v>
      </c>
      <c r="H29" s="32">
        <v>0</v>
      </c>
      <c r="I29" s="35">
        <v>10</v>
      </c>
      <c r="J29" s="36">
        <v>401.9</v>
      </c>
      <c r="K29" s="186"/>
      <c r="L29" s="185"/>
      <c r="M29" s="197"/>
      <c r="N29" s="197"/>
    </row>
    <row r="30" spans="2:14" s="132" customFormat="1" ht="24" x14ac:dyDescent="0.25">
      <c r="B30" s="216"/>
      <c r="C30" s="29">
        <v>2301400</v>
      </c>
      <c r="D30" s="30" t="s">
        <v>215</v>
      </c>
      <c r="E30" s="35">
        <v>540</v>
      </c>
      <c r="F30" s="36">
        <v>5261.94</v>
      </c>
      <c r="G30" s="194">
        <v>540</v>
      </c>
      <c r="H30" s="32">
        <v>5261.94</v>
      </c>
      <c r="I30" s="35">
        <v>0</v>
      </c>
      <c r="J30" s="36">
        <v>0</v>
      </c>
      <c r="K30" s="186"/>
      <c r="L30" s="185"/>
      <c r="M30" s="197"/>
      <c r="N30" s="197"/>
    </row>
    <row r="31" spans="2:14" ht="24.75" thickBot="1" x14ac:dyDescent="0.3">
      <c r="B31" s="217"/>
      <c r="C31" s="29">
        <v>2301400</v>
      </c>
      <c r="D31" s="34" t="s">
        <v>25</v>
      </c>
      <c r="E31" s="35">
        <v>9660</v>
      </c>
      <c r="F31" s="36">
        <v>24694.18</v>
      </c>
      <c r="G31" s="194">
        <v>1170</v>
      </c>
      <c r="H31" s="32">
        <v>2990.91</v>
      </c>
      <c r="I31" s="35">
        <v>8490</v>
      </c>
      <c r="J31" s="36">
        <v>21703.27</v>
      </c>
      <c r="K31" s="196"/>
      <c r="L31" s="185"/>
      <c r="M31" s="185"/>
    </row>
    <row r="32" spans="2:14" ht="15.75" thickBot="1" x14ac:dyDescent="0.3">
      <c r="B32" s="218" t="s">
        <v>4</v>
      </c>
      <c r="C32" s="219"/>
      <c r="D32" s="219"/>
      <c r="E32" s="219"/>
      <c r="F32" s="219"/>
      <c r="G32" s="219"/>
      <c r="H32" s="220"/>
      <c r="I32" s="37">
        <f>SUM(I14:I31)</f>
        <v>74066</v>
      </c>
      <c r="J32" s="38">
        <f>SUM(J14:J31)</f>
        <v>522254.96000000014</v>
      </c>
      <c r="K32" s="180"/>
    </row>
    <row r="34" spans="2:9" x14ac:dyDescent="0.25">
      <c r="I34" s="39"/>
    </row>
    <row r="36" spans="2:9" x14ac:dyDescent="0.25">
      <c r="B36" s="40" t="s">
        <v>26</v>
      </c>
      <c r="C36" s="40"/>
      <c r="D36" s="40"/>
      <c r="E36" s="24"/>
      <c r="F36" s="24" t="s">
        <v>27</v>
      </c>
    </row>
    <row r="37" spans="2:9" x14ac:dyDescent="0.25">
      <c r="B37" s="24"/>
      <c r="C37" s="24"/>
      <c r="D37" s="24"/>
      <c r="E37" s="24"/>
      <c r="F37" s="24"/>
    </row>
    <row r="38" spans="2:9" x14ac:dyDescent="0.25">
      <c r="B38" s="221" t="s">
        <v>28</v>
      </c>
      <c r="C38" s="221"/>
      <c r="D38" s="221"/>
      <c r="E38" s="24"/>
      <c r="F38" s="24" t="s">
        <v>29</v>
      </c>
    </row>
    <row r="40" spans="2:9" x14ac:dyDescent="0.25">
      <c r="B40" s="41" t="s">
        <v>30</v>
      </c>
    </row>
  </sheetData>
  <mergeCells count="16">
    <mergeCell ref="B8:J8"/>
    <mergeCell ref="B2:J2"/>
    <mergeCell ref="B3:J3"/>
    <mergeCell ref="B4:J4"/>
    <mergeCell ref="B5:J5"/>
    <mergeCell ref="B6:J6"/>
    <mergeCell ref="B14:B31"/>
    <mergeCell ref="B32:H32"/>
    <mergeCell ref="B38:D38"/>
    <mergeCell ref="B9:J9"/>
    <mergeCell ref="B11:B12"/>
    <mergeCell ref="C11:C12"/>
    <mergeCell ref="D11:D12"/>
    <mergeCell ref="E11:F11"/>
    <mergeCell ref="G11:H11"/>
    <mergeCell ref="I11:J11"/>
  </mergeCells>
  <phoneticPr fontId="9" type="noConversion"/>
  <pageMargins left="0.7" right="0.7" top="0.75" bottom="0.75" header="0.3" footer="0.3"/>
  <pageSetup paperSize="9" scale="51"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B5" sqref="B5:I5"/>
    </sheetView>
  </sheetViews>
  <sheetFormatPr defaultRowHeight="15" x14ac:dyDescent="0.25"/>
  <cols>
    <col min="1" max="1" width="15.7109375" customWidth="1"/>
    <col min="3" max="3" width="16.7109375" customWidth="1"/>
    <col min="4" max="4" width="12.42578125" customWidth="1"/>
    <col min="5" max="5" width="12.7109375" customWidth="1"/>
    <col min="6" max="6" width="11.5703125" customWidth="1"/>
    <col min="7" max="7" width="10.85546875" customWidth="1"/>
    <col min="8" max="8" width="9.7109375" customWidth="1"/>
    <col min="9" max="9" width="12" customWidth="1"/>
  </cols>
  <sheetData>
    <row r="2" spans="1:11" ht="15.75" x14ac:dyDescent="0.25">
      <c r="A2" s="42"/>
      <c r="B2" s="205" t="s">
        <v>5</v>
      </c>
      <c r="C2" s="205"/>
      <c r="D2" s="205"/>
      <c r="E2" s="205"/>
      <c r="F2" s="205"/>
      <c r="G2" s="205"/>
      <c r="H2" s="205"/>
      <c r="I2" s="205"/>
    </row>
    <row r="3" spans="1:11" ht="15.75" x14ac:dyDescent="0.25">
      <c r="A3" s="42"/>
      <c r="B3" s="212" t="s">
        <v>7</v>
      </c>
      <c r="C3" s="212"/>
      <c r="D3" s="212"/>
      <c r="E3" s="212"/>
      <c r="F3" s="212"/>
      <c r="G3" s="212"/>
      <c r="H3" s="212"/>
      <c r="I3" s="212"/>
    </row>
    <row r="4" spans="1:11" ht="15.75" x14ac:dyDescent="0.25">
      <c r="A4" s="42"/>
      <c r="B4" s="206" t="s">
        <v>219</v>
      </c>
      <c r="C4" s="206"/>
      <c r="D4" s="206"/>
      <c r="E4" s="206"/>
      <c r="F4" s="206"/>
      <c r="G4" s="206"/>
      <c r="H4" s="206"/>
      <c r="I4" s="206"/>
    </row>
    <row r="5" spans="1:11" ht="15.75" x14ac:dyDescent="0.25">
      <c r="A5" s="42"/>
      <c r="B5" s="206" t="s">
        <v>31</v>
      </c>
      <c r="C5" s="206"/>
      <c r="D5" s="206"/>
      <c r="E5" s="206"/>
      <c r="F5" s="206"/>
      <c r="G5" s="206"/>
      <c r="H5" s="206"/>
      <c r="I5" s="206"/>
    </row>
    <row r="6" spans="1:11" ht="15.75" x14ac:dyDescent="0.25">
      <c r="A6" s="42"/>
      <c r="B6" s="211" t="s">
        <v>3</v>
      </c>
      <c r="C6" s="211"/>
      <c r="D6" s="211"/>
      <c r="E6" s="211"/>
      <c r="F6" s="211"/>
      <c r="G6" s="211"/>
      <c r="H6" s="211"/>
      <c r="I6" s="211"/>
    </row>
    <row r="7" spans="1:11" ht="31.5" x14ac:dyDescent="0.25">
      <c r="A7" s="209" t="s">
        <v>6</v>
      </c>
      <c r="B7" s="58" t="s">
        <v>11</v>
      </c>
      <c r="C7" s="54" t="s">
        <v>2</v>
      </c>
      <c r="D7" s="229" t="s">
        <v>32</v>
      </c>
      <c r="E7" s="230"/>
      <c r="F7" s="213" t="s">
        <v>8</v>
      </c>
      <c r="G7" s="214"/>
      <c r="H7" s="229" t="s">
        <v>33</v>
      </c>
      <c r="I7" s="230"/>
    </row>
    <row r="8" spans="1:11" ht="28.5" x14ac:dyDescent="0.25">
      <c r="A8" s="210"/>
      <c r="B8" s="55"/>
      <c r="C8" s="53"/>
      <c r="D8" s="50" t="s">
        <v>1</v>
      </c>
      <c r="E8" s="44" t="s">
        <v>0</v>
      </c>
      <c r="F8" s="50" t="s">
        <v>1</v>
      </c>
      <c r="G8" s="44" t="s">
        <v>0</v>
      </c>
      <c r="H8" s="44" t="s">
        <v>1</v>
      </c>
      <c r="I8" s="44" t="s">
        <v>0</v>
      </c>
    </row>
    <row r="9" spans="1:11" x14ac:dyDescent="0.25">
      <c r="A9" s="45">
        <v>2</v>
      </c>
      <c r="B9" s="45">
        <v>2</v>
      </c>
      <c r="C9" s="46">
        <v>3</v>
      </c>
      <c r="D9" s="46"/>
      <c r="E9" s="46"/>
      <c r="F9" s="46"/>
      <c r="G9" s="46"/>
      <c r="H9" s="47">
        <v>6</v>
      </c>
      <c r="I9" s="47">
        <v>7</v>
      </c>
    </row>
    <row r="10" spans="1:11" ht="51" x14ac:dyDescent="0.25">
      <c r="A10" s="59" t="s">
        <v>34</v>
      </c>
      <c r="B10" s="60">
        <v>2301400</v>
      </c>
      <c r="C10" s="61" t="s">
        <v>35</v>
      </c>
      <c r="D10" s="62">
        <v>0</v>
      </c>
      <c r="E10" s="62">
        <v>0</v>
      </c>
      <c r="F10" s="62">
        <v>0</v>
      </c>
      <c r="G10" s="62">
        <v>0</v>
      </c>
      <c r="H10" s="62">
        <f>D10-F10</f>
        <v>0</v>
      </c>
      <c r="I10" s="62">
        <f>E10-G10</f>
        <v>0</v>
      </c>
      <c r="J10" s="187"/>
      <c r="K10" s="187"/>
    </row>
    <row r="11" spans="1:11" x14ac:dyDescent="0.25">
      <c r="A11" s="59"/>
      <c r="B11" s="59"/>
      <c r="C11" s="63"/>
      <c r="D11" s="64"/>
      <c r="E11" s="64"/>
      <c r="F11" s="64"/>
      <c r="G11" s="64"/>
      <c r="H11" s="65"/>
      <c r="I11" s="66"/>
    </row>
    <row r="12" spans="1:11" x14ac:dyDescent="0.25">
      <c r="A12" s="59"/>
      <c r="B12" s="59"/>
      <c r="C12" s="63"/>
      <c r="D12" s="64"/>
      <c r="E12" s="64"/>
      <c r="F12" s="64"/>
      <c r="G12" s="64"/>
      <c r="H12" s="65"/>
      <c r="I12" s="66"/>
    </row>
    <row r="13" spans="1:11" x14ac:dyDescent="0.25">
      <c r="A13" s="42"/>
      <c r="B13" s="56"/>
      <c r="C13" s="56" t="s">
        <v>4</v>
      </c>
      <c r="D13" s="56"/>
      <c r="E13" s="56"/>
      <c r="F13" s="56"/>
      <c r="G13" s="56"/>
      <c r="H13" s="48">
        <f>SUM(H10:H12)</f>
        <v>0</v>
      </c>
      <c r="I13" s="51">
        <f>SUM(I10:I12)</f>
        <v>0</v>
      </c>
    </row>
    <row r="14" spans="1:11" ht="15.75" x14ac:dyDescent="0.25">
      <c r="A14" s="42"/>
      <c r="B14" s="57"/>
      <c r="C14" s="43"/>
      <c r="D14" s="43"/>
      <c r="E14" s="43"/>
      <c r="F14" s="43"/>
      <c r="G14" s="43"/>
      <c r="H14" s="43"/>
      <c r="I14" s="43"/>
    </row>
    <row r="15" spans="1:11" x14ac:dyDescent="0.25">
      <c r="A15" s="42"/>
      <c r="B15" s="42"/>
      <c r="C15" s="42"/>
      <c r="D15" s="42"/>
      <c r="E15" s="42"/>
      <c r="F15" s="42"/>
      <c r="G15" s="42"/>
      <c r="H15" s="52"/>
      <c r="I15" s="49"/>
    </row>
    <row r="16" spans="1:11" x14ac:dyDescent="0.25">
      <c r="A16" s="42"/>
      <c r="B16" s="42"/>
      <c r="C16" s="42" t="s">
        <v>36</v>
      </c>
      <c r="D16" s="42"/>
      <c r="E16" s="42"/>
      <c r="F16" s="42" t="s">
        <v>37</v>
      </c>
      <c r="G16" s="42"/>
      <c r="H16" s="52"/>
      <c r="I16" s="49"/>
    </row>
    <row r="17" spans="1:9" x14ac:dyDescent="0.25">
      <c r="A17" s="42"/>
      <c r="B17" s="42"/>
      <c r="C17" s="42"/>
      <c r="D17" s="42"/>
      <c r="E17" s="42"/>
      <c r="F17" s="42"/>
      <c r="G17" s="42"/>
      <c r="H17" s="52"/>
      <c r="I17" s="49"/>
    </row>
    <row r="18" spans="1:9" x14ac:dyDescent="0.25">
      <c r="A18" s="42"/>
      <c r="B18" s="42"/>
      <c r="C18" s="42" t="s">
        <v>28</v>
      </c>
      <c r="D18" s="42"/>
      <c r="E18" s="42"/>
      <c r="F18" s="42" t="s">
        <v>38</v>
      </c>
      <c r="G18" s="42"/>
      <c r="H18" s="42"/>
      <c r="I18" s="42"/>
    </row>
    <row r="19" spans="1:9" x14ac:dyDescent="0.25">
      <c r="A19" s="42"/>
      <c r="B19" s="42"/>
      <c r="C19" s="42"/>
      <c r="D19" s="42"/>
      <c r="E19" s="42"/>
      <c r="F19" s="42"/>
      <c r="G19" s="42"/>
      <c r="H19" s="42"/>
      <c r="I19" s="42"/>
    </row>
  </sheetData>
  <protectedRanges>
    <protectedRange sqref="H13:I13" name="Диапазон1"/>
  </protectedRanges>
  <mergeCells count="9">
    <mergeCell ref="B2:I2"/>
    <mergeCell ref="B4:I4"/>
    <mergeCell ref="H7:I7"/>
    <mergeCell ref="D7:E7"/>
    <mergeCell ref="A7:A8"/>
    <mergeCell ref="B6:I6"/>
    <mergeCell ref="B5:I5"/>
    <mergeCell ref="B3:I3"/>
    <mergeCell ref="F7:G7"/>
  </mergeCells>
  <phoneticPr fontId="9" type="noConversion"/>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workbookViewId="0">
      <selection activeCell="N26" sqref="N26"/>
    </sheetView>
  </sheetViews>
  <sheetFormatPr defaultRowHeight="15" x14ac:dyDescent="0.25"/>
  <cols>
    <col min="1" max="1" width="15.5703125" customWidth="1"/>
    <col min="3" max="3" width="15.28515625" customWidth="1"/>
    <col min="4" max="4" width="12.42578125" customWidth="1"/>
    <col min="7" max="7" width="13.7109375" customWidth="1"/>
    <col min="9" max="9" width="11.5703125" customWidth="1"/>
    <col min="11" max="11" width="13.140625" customWidth="1"/>
    <col min="13" max="13" width="12" customWidth="1"/>
  </cols>
  <sheetData>
    <row r="1" spans="1:15" ht="112.5" customHeight="1" x14ac:dyDescent="0.25">
      <c r="A1" s="236" t="s">
        <v>220</v>
      </c>
      <c r="B1" s="236"/>
      <c r="C1" s="236"/>
      <c r="D1" s="236"/>
      <c r="E1" s="236"/>
      <c r="F1" s="236"/>
      <c r="G1" s="236"/>
      <c r="H1" s="236"/>
      <c r="I1" s="236"/>
      <c r="J1" s="236"/>
      <c r="K1" s="236"/>
      <c r="L1" s="236"/>
      <c r="M1" s="236"/>
      <c r="N1" s="43"/>
    </row>
    <row r="2" spans="1:15" ht="15.75" x14ac:dyDescent="0.25">
      <c r="A2" s="236" t="s">
        <v>39</v>
      </c>
      <c r="B2" s="236"/>
      <c r="C2" s="236"/>
      <c r="D2" s="236"/>
      <c r="E2" s="236"/>
      <c r="F2" s="236"/>
      <c r="G2" s="236"/>
      <c r="H2" s="236"/>
      <c r="I2" s="236"/>
      <c r="J2" s="236"/>
      <c r="K2" s="236"/>
      <c r="L2" s="236"/>
      <c r="M2" s="236"/>
      <c r="N2" s="43"/>
    </row>
    <row r="3" spans="1:15" ht="15.75" x14ac:dyDescent="0.25">
      <c r="A3" s="43"/>
      <c r="B3" s="43"/>
      <c r="C3" s="238"/>
      <c r="D3" s="238"/>
      <c r="E3" s="238"/>
      <c r="F3" s="238"/>
      <c r="G3" s="238"/>
      <c r="H3" s="238"/>
      <c r="I3" s="238"/>
      <c r="J3" s="238"/>
      <c r="K3" s="238"/>
      <c r="L3" s="238"/>
      <c r="M3" s="67"/>
      <c r="N3" s="43"/>
    </row>
    <row r="4" spans="1:15" ht="27" customHeight="1" x14ac:dyDescent="0.25">
      <c r="A4" s="209" t="s">
        <v>6</v>
      </c>
      <c r="B4" s="209" t="s">
        <v>40</v>
      </c>
      <c r="C4" s="239" t="s">
        <v>41</v>
      </c>
      <c r="D4" s="239" t="s">
        <v>42</v>
      </c>
      <c r="E4" s="239"/>
      <c r="F4" s="239" t="s">
        <v>43</v>
      </c>
      <c r="G4" s="239"/>
      <c r="H4" s="239" t="s">
        <v>44</v>
      </c>
      <c r="I4" s="239"/>
      <c r="J4" s="239" t="s">
        <v>8</v>
      </c>
      <c r="K4" s="239"/>
      <c r="L4" s="232" t="s">
        <v>45</v>
      </c>
      <c r="M4" s="233"/>
      <c r="N4" s="43"/>
    </row>
    <row r="5" spans="1:15" ht="28.5" x14ac:dyDescent="0.25">
      <c r="A5" s="210"/>
      <c r="B5" s="210"/>
      <c r="C5" s="239"/>
      <c r="D5" s="44" t="s">
        <v>46</v>
      </c>
      <c r="E5" s="44" t="s">
        <v>47</v>
      </c>
      <c r="F5" s="44" t="s">
        <v>48</v>
      </c>
      <c r="G5" s="44" t="s">
        <v>0</v>
      </c>
      <c r="H5" s="44" t="s">
        <v>48</v>
      </c>
      <c r="I5" s="44" t="s">
        <v>0</v>
      </c>
      <c r="J5" s="44" t="s">
        <v>1</v>
      </c>
      <c r="K5" s="44" t="s">
        <v>0</v>
      </c>
      <c r="L5" s="44" t="s">
        <v>48</v>
      </c>
      <c r="M5" s="44" t="s">
        <v>0</v>
      </c>
      <c r="N5" s="43"/>
    </row>
    <row r="6" spans="1:15" ht="15.75" x14ac:dyDescent="0.25">
      <c r="A6" s="68">
        <v>1</v>
      </c>
      <c r="B6" s="68">
        <v>2</v>
      </c>
      <c r="C6" s="69">
        <v>3</v>
      </c>
      <c r="D6" s="70">
        <v>4</v>
      </c>
      <c r="E6" s="70">
        <v>5</v>
      </c>
      <c r="F6" s="70">
        <v>6</v>
      </c>
      <c r="G6" s="70">
        <v>7</v>
      </c>
      <c r="H6" s="70">
        <v>8</v>
      </c>
      <c r="I6" s="70">
        <v>9</v>
      </c>
      <c r="J6" s="70">
        <v>10</v>
      </c>
      <c r="K6" s="70">
        <v>11</v>
      </c>
      <c r="L6" s="70">
        <v>12</v>
      </c>
      <c r="M6" s="70">
        <v>13</v>
      </c>
      <c r="N6" s="43"/>
    </row>
    <row r="7" spans="1:15" ht="47.25" x14ac:dyDescent="0.25">
      <c r="A7" s="234"/>
      <c r="B7" s="71">
        <v>2301400</v>
      </c>
      <c r="C7" s="78" t="s">
        <v>49</v>
      </c>
      <c r="D7" s="72">
        <v>42562</v>
      </c>
      <c r="E7" s="73" t="s">
        <v>50</v>
      </c>
      <c r="F7" s="74">
        <v>2</v>
      </c>
      <c r="G7" s="75">
        <v>1726.52</v>
      </c>
      <c r="H7" s="74"/>
      <c r="I7" s="76"/>
      <c r="J7" s="73">
        <v>2</v>
      </c>
      <c r="K7" s="148">
        <v>1726.52</v>
      </c>
      <c r="L7" s="145">
        <f t="shared" ref="L7:M13" si="0">F7-J7</f>
        <v>0</v>
      </c>
      <c r="M7" s="148">
        <f t="shared" si="0"/>
        <v>0</v>
      </c>
      <c r="N7" s="200"/>
      <c r="O7" s="180"/>
    </row>
    <row r="8" spans="1:15" ht="63" x14ac:dyDescent="0.25">
      <c r="A8" s="234"/>
      <c r="B8" s="71">
        <v>2301400</v>
      </c>
      <c r="C8" s="78" t="s">
        <v>52</v>
      </c>
      <c r="D8" s="72">
        <v>42599</v>
      </c>
      <c r="E8" s="73" t="s">
        <v>51</v>
      </c>
      <c r="F8" s="74">
        <v>39</v>
      </c>
      <c r="G8" s="75">
        <v>2134.86</v>
      </c>
      <c r="H8" s="74"/>
      <c r="I8" s="76"/>
      <c r="J8" s="73">
        <v>0</v>
      </c>
      <c r="K8" s="75">
        <v>0</v>
      </c>
      <c r="L8" s="73">
        <f t="shared" si="0"/>
        <v>39</v>
      </c>
      <c r="M8" s="75">
        <f t="shared" si="0"/>
        <v>2134.86</v>
      </c>
      <c r="N8" s="200"/>
    </row>
    <row r="9" spans="1:15" ht="31.5" x14ac:dyDescent="0.25">
      <c r="A9" s="234"/>
      <c r="B9" s="71">
        <v>2301400</v>
      </c>
      <c r="C9" s="78" t="s">
        <v>54</v>
      </c>
      <c r="D9" s="72">
        <v>42599</v>
      </c>
      <c r="E9" s="73" t="s">
        <v>51</v>
      </c>
      <c r="F9" s="74">
        <v>25</v>
      </c>
      <c r="G9" s="75">
        <v>36615</v>
      </c>
      <c r="H9" s="74"/>
      <c r="I9" s="76"/>
      <c r="J9" s="73">
        <v>13</v>
      </c>
      <c r="K9" s="75">
        <f t="shared" ref="K9:K26" si="1">J9*G9/F9</f>
        <v>19039.8</v>
      </c>
      <c r="L9" s="73">
        <f t="shared" si="0"/>
        <v>12</v>
      </c>
      <c r="M9" s="75">
        <f t="shared" si="0"/>
        <v>17575.2</v>
      </c>
      <c r="N9" s="200"/>
    </row>
    <row r="10" spans="1:15" s="132" customFormat="1" ht="47.25" customHeight="1" x14ac:dyDescent="0.25">
      <c r="A10" s="209" t="s">
        <v>34</v>
      </c>
      <c r="B10" s="71">
        <v>2301400</v>
      </c>
      <c r="C10" s="78" t="s">
        <v>130</v>
      </c>
      <c r="D10" s="146">
        <v>42664</v>
      </c>
      <c r="E10" s="145" t="s">
        <v>131</v>
      </c>
      <c r="F10" s="147">
        <v>600</v>
      </c>
      <c r="G10" s="148">
        <v>1485.96</v>
      </c>
      <c r="H10" s="147"/>
      <c r="I10" s="138"/>
      <c r="J10" s="145"/>
      <c r="K10" s="148">
        <f t="shared" si="1"/>
        <v>0</v>
      </c>
      <c r="L10" s="145">
        <f t="shared" si="0"/>
        <v>600</v>
      </c>
      <c r="M10" s="148">
        <f t="shared" si="0"/>
        <v>1485.96</v>
      </c>
      <c r="N10" s="200"/>
    </row>
    <row r="11" spans="1:15" s="132" customFormat="1" ht="99" customHeight="1" x14ac:dyDescent="0.25">
      <c r="A11" s="237"/>
      <c r="B11" s="71">
        <v>2301400</v>
      </c>
      <c r="C11" s="78" t="s">
        <v>141</v>
      </c>
      <c r="D11" s="146">
        <v>42698</v>
      </c>
      <c r="E11" s="145" t="s">
        <v>140</v>
      </c>
      <c r="F11" s="147">
        <v>15</v>
      </c>
      <c r="G11" s="148">
        <v>866.25</v>
      </c>
      <c r="H11" s="147"/>
      <c r="I11" s="138"/>
      <c r="J11" s="145"/>
      <c r="K11" s="148">
        <f t="shared" si="1"/>
        <v>0</v>
      </c>
      <c r="L11" s="145">
        <f t="shared" si="0"/>
        <v>15</v>
      </c>
      <c r="M11" s="148">
        <f t="shared" si="0"/>
        <v>866.25</v>
      </c>
      <c r="N11" s="200"/>
    </row>
    <row r="12" spans="1:15" s="132" customFormat="1" ht="99" customHeight="1" x14ac:dyDescent="0.25">
      <c r="A12" s="237"/>
      <c r="B12" s="71">
        <v>2301400</v>
      </c>
      <c r="C12" s="78" t="s">
        <v>142</v>
      </c>
      <c r="D12" s="146">
        <v>42698</v>
      </c>
      <c r="E12" s="145" t="s">
        <v>140</v>
      </c>
      <c r="F12" s="147">
        <v>3</v>
      </c>
      <c r="G12" s="148">
        <v>388.77</v>
      </c>
      <c r="H12" s="147"/>
      <c r="I12" s="138"/>
      <c r="J12" s="145">
        <v>3</v>
      </c>
      <c r="K12" s="148">
        <f t="shared" si="1"/>
        <v>388.77</v>
      </c>
      <c r="L12" s="145">
        <f t="shared" si="0"/>
        <v>0</v>
      </c>
      <c r="M12" s="148">
        <f t="shared" si="0"/>
        <v>0</v>
      </c>
      <c r="N12" s="200"/>
    </row>
    <row r="13" spans="1:15" s="132" customFormat="1" ht="99" customHeight="1" x14ac:dyDescent="0.25">
      <c r="A13" s="237"/>
      <c r="B13" s="71">
        <v>2301400</v>
      </c>
      <c r="C13" s="78" t="s">
        <v>53</v>
      </c>
      <c r="D13" s="146">
        <v>42698</v>
      </c>
      <c r="E13" s="145" t="s">
        <v>140</v>
      </c>
      <c r="F13" s="147">
        <v>48</v>
      </c>
      <c r="G13" s="148">
        <v>3681.12</v>
      </c>
      <c r="H13" s="147"/>
      <c r="I13" s="138"/>
      <c r="J13" s="145">
        <v>0</v>
      </c>
      <c r="K13" s="148">
        <f t="shared" si="1"/>
        <v>0</v>
      </c>
      <c r="L13" s="145">
        <f t="shared" si="0"/>
        <v>48</v>
      </c>
      <c r="M13" s="148">
        <f t="shared" si="0"/>
        <v>3681.12</v>
      </c>
      <c r="N13" s="200"/>
    </row>
    <row r="14" spans="1:15" s="132" customFormat="1" ht="99" customHeight="1" x14ac:dyDescent="0.25">
      <c r="A14" s="237"/>
      <c r="B14" s="71">
        <v>2301400</v>
      </c>
      <c r="C14" s="78" t="s">
        <v>143</v>
      </c>
      <c r="D14" s="146">
        <v>42698</v>
      </c>
      <c r="E14" s="145" t="s">
        <v>140</v>
      </c>
      <c r="F14" s="147">
        <v>49</v>
      </c>
      <c r="G14" s="148">
        <v>4176.76</v>
      </c>
      <c r="H14" s="147"/>
      <c r="I14" s="138"/>
      <c r="J14" s="145">
        <v>9</v>
      </c>
      <c r="K14" s="148">
        <f t="shared" si="1"/>
        <v>767.16000000000008</v>
      </c>
      <c r="L14" s="145">
        <f t="shared" ref="L14:M26" si="2">F14-J14</f>
        <v>40</v>
      </c>
      <c r="M14" s="148">
        <f t="shared" si="2"/>
        <v>3409.6000000000004</v>
      </c>
      <c r="N14" s="200"/>
    </row>
    <row r="15" spans="1:15" s="132" customFormat="1" ht="99" customHeight="1" x14ac:dyDescent="0.25">
      <c r="A15" s="202"/>
      <c r="B15" s="71">
        <v>2301400</v>
      </c>
      <c r="C15" s="78" t="s">
        <v>186</v>
      </c>
      <c r="D15" s="146">
        <v>42768</v>
      </c>
      <c r="E15" s="145" t="s">
        <v>187</v>
      </c>
      <c r="F15" s="147">
        <v>110</v>
      </c>
      <c r="G15" s="148">
        <v>15686</v>
      </c>
      <c r="H15" s="147"/>
      <c r="I15" s="138"/>
      <c r="J15" s="145">
        <v>0</v>
      </c>
      <c r="K15" s="148">
        <f t="shared" si="1"/>
        <v>0</v>
      </c>
      <c r="L15" s="145">
        <f t="shared" si="2"/>
        <v>110</v>
      </c>
      <c r="M15" s="148">
        <f t="shared" si="2"/>
        <v>15686</v>
      </c>
      <c r="N15" s="200"/>
    </row>
    <row r="16" spans="1:15" s="132" customFormat="1" ht="99" customHeight="1" x14ac:dyDescent="0.25">
      <c r="A16" s="202"/>
      <c r="B16" s="71">
        <v>2301400</v>
      </c>
      <c r="C16" s="78" t="s">
        <v>188</v>
      </c>
      <c r="D16" s="146">
        <v>42768</v>
      </c>
      <c r="E16" s="145" t="s">
        <v>187</v>
      </c>
      <c r="F16" s="147">
        <v>9</v>
      </c>
      <c r="G16" s="148">
        <v>767.16</v>
      </c>
      <c r="H16" s="147"/>
      <c r="I16" s="138"/>
      <c r="J16" s="145">
        <v>9</v>
      </c>
      <c r="K16" s="148">
        <f t="shared" si="1"/>
        <v>767.16</v>
      </c>
      <c r="L16" s="145">
        <f t="shared" si="2"/>
        <v>0</v>
      </c>
      <c r="M16" s="148">
        <f t="shared" si="2"/>
        <v>0</v>
      </c>
      <c r="N16" s="200"/>
    </row>
    <row r="17" spans="1:14" s="132" customFormat="1" ht="99" customHeight="1" x14ac:dyDescent="0.25">
      <c r="A17" s="202"/>
      <c r="B17" s="71">
        <v>2301400</v>
      </c>
      <c r="C17" s="78" t="s">
        <v>189</v>
      </c>
      <c r="D17" s="146">
        <v>42768</v>
      </c>
      <c r="E17" s="145" t="s">
        <v>187</v>
      </c>
      <c r="F17" s="147">
        <v>12</v>
      </c>
      <c r="G17" s="148">
        <v>482.28</v>
      </c>
      <c r="H17" s="147"/>
      <c r="I17" s="138"/>
      <c r="J17" s="145">
        <v>12</v>
      </c>
      <c r="K17" s="148">
        <f t="shared" si="1"/>
        <v>482.28</v>
      </c>
      <c r="L17" s="145">
        <f t="shared" si="2"/>
        <v>0</v>
      </c>
      <c r="M17" s="148">
        <f t="shared" si="2"/>
        <v>0</v>
      </c>
      <c r="N17" s="200"/>
    </row>
    <row r="18" spans="1:14" s="132" customFormat="1" ht="99" customHeight="1" x14ac:dyDescent="0.25">
      <c r="A18" s="202"/>
      <c r="B18" s="71">
        <v>2301400</v>
      </c>
      <c r="C18" s="78" t="s">
        <v>190</v>
      </c>
      <c r="D18" s="146">
        <v>42768</v>
      </c>
      <c r="E18" s="145" t="s">
        <v>187</v>
      </c>
      <c r="F18" s="147">
        <v>15</v>
      </c>
      <c r="G18" s="148">
        <v>821.1</v>
      </c>
      <c r="H18" s="147"/>
      <c r="I18" s="138"/>
      <c r="J18" s="145"/>
      <c r="K18" s="148">
        <f t="shared" si="1"/>
        <v>0</v>
      </c>
      <c r="L18" s="145">
        <f t="shared" si="2"/>
        <v>15</v>
      </c>
      <c r="M18" s="148">
        <f t="shared" si="2"/>
        <v>821.1</v>
      </c>
      <c r="N18" s="200"/>
    </row>
    <row r="19" spans="1:14" s="132" customFormat="1" ht="99" customHeight="1" x14ac:dyDescent="0.25">
      <c r="A19" s="202"/>
      <c r="B19" s="71">
        <v>2301400</v>
      </c>
      <c r="C19" s="78" t="s">
        <v>191</v>
      </c>
      <c r="D19" s="146">
        <v>42768</v>
      </c>
      <c r="E19" s="145" t="s">
        <v>187</v>
      </c>
      <c r="F19" s="147">
        <v>66</v>
      </c>
      <c r="G19" s="148">
        <v>48520.56</v>
      </c>
      <c r="H19" s="147"/>
      <c r="I19" s="138"/>
      <c r="J19" s="145"/>
      <c r="K19" s="148">
        <f t="shared" si="1"/>
        <v>0</v>
      </c>
      <c r="L19" s="145">
        <f t="shared" si="2"/>
        <v>66</v>
      </c>
      <c r="M19" s="148">
        <f t="shared" si="2"/>
        <v>48520.56</v>
      </c>
      <c r="N19" s="200"/>
    </row>
    <row r="20" spans="1:14" s="132" customFormat="1" ht="99" customHeight="1" x14ac:dyDescent="0.25">
      <c r="A20" s="202"/>
      <c r="B20" s="71">
        <v>2301400</v>
      </c>
      <c r="C20" s="78" t="s">
        <v>142</v>
      </c>
      <c r="D20" s="146">
        <v>42768</v>
      </c>
      <c r="E20" s="145" t="s">
        <v>187</v>
      </c>
      <c r="F20" s="147">
        <v>51</v>
      </c>
      <c r="G20" s="148">
        <v>6609.09</v>
      </c>
      <c r="H20" s="147"/>
      <c r="I20" s="138"/>
      <c r="J20" s="145">
        <v>4</v>
      </c>
      <c r="K20" s="148">
        <f t="shared" si="1"/>
        <v>518.36</v>
      </c>
      <c r="L20" s="145">
        <f t="shared" si="2"/>
        <v>47</v>
      </c>
      <c r="M20" s="148">
        <f t="shared" si="2"/>
        <v>6090.7300000000005</v>
      </c>
      <c r="N20" s="200"/>
    </row>
    <row r="21" spans="1:14" s="132" customFormat="1" ht="99" customHeight="1" x14ac:dyDescent="0.25">
      <c r="A21" s="202"/>
      <c r="B21" s="71">
        <v>2301400</v>
      </c>
      <c r="C21" s="78" t="s">
        <v>53</v>
      </c>
      <c r="D21" s="146">
        <v>42768</v>
      </c>
      <c r="E21" s="145" t="s">
        <v>187</v>
      </c>
      <c r="F21" s="147">
        <v>15</v>
      </c>
      <c r="G21" s="148">
        <v>1150.3499999999999</v>
      </c>
      <c r="H21" s="147"/>
      <c r="I21" s="138"/>
      <c r="J21" s="145"/>
      <c r="K21" s="148">
        <f t="shared" si="1"/>
        <v>0</v>
      </c>
      <c r="L21" s="145">
        <f t="shared" si="2"/>
        <v>15</v>
      </c>
      <c r="M21" s="148">
        <f t="shared" si="2"/>
        <v>1150.3499999999999</v>
      </c>
      <c r="N21" s="200"/>
    </row>
    <row r="22" spans="1:14" s="132" customFormat="1" ht="99" customHeight="1" x14ac:dyDescent="0.25">
      <c r="A22" s="202"/>
      <c r="B22" s="71">
        <v>2301400</v>
      </c>
      <c r="C22" s="78" t="s">
        <v>192</v>
      </c>
      <c r="D22" s="146">
        <v>42768</v>
      </c>
      <c r="E22" s="145" t="s">
        <v>187</v>
      </c>
      <c r="F22" s="147">
        <v>200</v>
      </c>
      <c r="G22" s="148">
        <v>292920</v>
      </c>
      <c r="H22" s="147"/>
      <c r="I22" s="138"/>
      <c r="J22" s="145"/>
      <c r="K22" s="148">
        <f t="shared" si="1"/>
        <v>0</v>
      </c>
      <c r="L22" s="145">
        <f t="shared" si="2"/>
        <v>200</v>
      </c>
      <c r="M22" s="148">
        <f t="shared" si="2"/>
        <v>292920</v>
      </c>
      <c r="N22" s="200"/>
    </row>
    <row r="23" spans="1:14" s="132" customFormat="1" ht="99" customHeight="1" x14ac:dyDescent="0.25">
      <c r="A23" s="202"/>
      <c r="B23" s="71">
        <v>2301400</v>
      </c>
      <c r="C23" s="78" t="s">
        <v>193</v>
      </c>
      <c r="D23" s="146">
        <v>42768</v>
      </c>
      <c r="E23" s="145" t="s">
        <v>187</v>
      </c>
      <c r="F23" s="147">
        <v>47</v>
      </c>
      <c r="G23" s="148">
        <v>2643.28</v>
      </c>
      <c r="H23" s="147"/>
      <c r="I23" s="138"/>
      <c r="J23" s="145">
        <v>0</v>
      </c>
      <c r="K23" s="148">
        <f t="shared" si="1"/>
        <v>0</v>
      </c>
      <c r="L23" s="145">
        <f t="shared" si="2"/>
        <v>47</v>
      </c>
      <c r="M23" s="148">
        <f t="shared" si="2"/>
        <v>2643.28</v>
      </c>
      <c r="N23" s="200"/>
    </row>
    <row r="24" spans="1:14" s="132" customFormat="1" ht="99" customHeight="1" x14ac:dyDescent="0.25">
      <c r="A24" s="202"/>
      <c r="B24" s="71">
        <v>2301400</v>
      </c>
      <c r="C24" s="78" t="s">
        <v>194</v>
      </c>
      <c r="D24" s="146">
        <v>42768</v>
      </c>
      <c r="E24" s="145" t="s">
        <v>187</v>
      </c>
      <c r="F24" s="147">
        <v>41</v>
      </c>
      <c r="G24" s="148">
        <v>3494.84</v>
      </c>
      <c r="H24" s="147"/>
      <c r="I24" s="138"/>
      <c r="J24" s="145"/>
      <c r="K24" s="148">
        <f t="shared" si="1"/>
        <v>0</v>
      </c>
      <c r="L24" s="145">
        <f t="shared" si="2"/>
        <v>41</v>
      </c>
      <c r="M24" s="148">
        <f t="shared" si="2"/>
        <v>3494.84</v>
      </c>
      <c r="N24" s="200"/>
    </row>
    <row r="25" spans="1:14" s="132" customFormat="1" ht="99" customHeight="1" x14ac:dyDescent="0.25">
      <c r="A25" s="202"/>
      <c r="B25" s="71">
        <v>2301400</v>
      </c>
      <c r="C25" s="78" t="s">
        <v>195</v>
      </c>
      <c r="D25" s="146">
        <v>42768</v>
      </c>
      <c r="E25" s="145" t="s">
        <v>187</v>
      </c>
      <c r="F25" s="147">
        <v>270</v>
      </c>
      <c r="G25" s="148">
        <v>6318.09</v>
      </c>
      <c r="H25" s="147"/>
      <c r="I25" s="138"/>
      <c r="J25" s="145"/>
      <c r="K25" s="148">
        <f t="shared" si="1"/>
        <v>0</v>
      </c>
      <c r="L25" s="145">
        <f t="shared" si="2"/>
        <v>270</v>
      </c>
      <c r="M25" s="148">
        <f t="shared" si="2"/>
        <v>6318.09</v>
      </c>
      <c r="N25" s="200"/>
    </row>
    <row r="26" spans="1:14" s="132" customFormat="1" ht="99" customHeight="1" x14ac:dyDescent="0.25">
      <c r="A26" s="202"/>
      <c r="B26" s="71">
        <v>2301400</v>
      </c>
      <c r="C26" s="78" t="s">
        <v>196</v>
      </c>
      <c r="D26" s="146">
        <v>42768</v>
      </c>
      <c r="E26" s="145" t="s">
        <v>187</v>
      </c>
      <c r="F26" s="147">
        <v>540</v>
      </c>
      <c r="G26" s="148">
        <v>5261.94</v>
      </c>
      <c r="H26" s="147"/>
      <c r="I26" s="138"/>
      <c r="J26" s="145"/>
      <c r="K26" s="148">
        <f t="shared" si="1"/>
        <v>0</v>
      </c>
      <c r="L26" s="145">
        <f t="shared" si="2"/>
        <v>540</v>
      </c>
      <c r="M26" s="148">
        <f t="shared" si="2"/>
        <v>5261.94</v>
      </c>
      <c r="N26" s="200"/>
    </row>
    <row r="27" spans="1:14" x14ac:dyDescent="0.25">
      <c r="A27" s="80" t="s">
        <v>57</v>
      </c>
      <c r="B27" s="80"/>
      <c r="C27" s="81"/>
      <c r="D27" s="82"/>
      <c r="E27" s="82"/>
      <c r="F27" s="83">
        <f t="shared" ref="F27:M27" si="3">SUM(F7:F26)</f>
        <v>2157</v>
      </c>
      <c r="G27" s="83">
        <f t="shared" si="3"/>
        <v>435749.93000000011</v>
      </c>
      <c r="H27" s="83">
        <f t="shared" si="3"/>
        <v>0</v>
      </c>
      <c r="I27" s="83">
        <f t="shared" si="3"/>
        <v>0</v>
      </c>
      <c r="J27" s="83">
        <f t="shared" si="3"/>
        <v>52</v>
      </c>
      <c r="K27" s="83">
        <f t="shared" si="3"/>
        <v>23690.05</v>
      </c>
      <c r="L27" s="83">
        <f t="shared" si="3"/>
        <v>2105</v>
      </c>
      <c r="M27" s="83">
        <f t="shared" si="3"/>
        <v>412059.88000000006</v>
      </c>
      <c r="N27" s="201"/>
    </row>
    <row r="28" spans="1:14" ht="15.75" x14ac:dyDescent="0.25">
      <c r="A28" s="43"/>
      <c r="B28" s="43"/>
      <c r="C28" s="85"/>
      <c r="D28" s="85"/>
      <c r="E28" s="85"/>
      <c r="F28" s="85"/>
      <c r="G28" s="86"/>
      <c r="H28" s="85"/>
      <c r="I28" s="85"/>
      <c r="J28" s="85"/>
      <c r="K28" s="85"/>
      <c r="L28" s="85"/>
      <c r="M28" s="235"/>
      <c r="N28" s="235"/>
    </row>
    <row r="29" spans="1:14" ht="15.75" x14ac:dyDescent="0.25">
      <c r="A29" s="231" t="s">
        <v>58</v>
      </c>
      <c r="B29" s="231"/>
      <c r="C29" s="43"/>
      <c r="D29" s="87"/>
      <c r="E29" s="87"/>
      <c r="F29" s="88"/>
      <c r="G29" s="88"/>
      <c r="H29" s="89" t="s">
        <v>59</v>
      </c>
      <c r="I29" s="89"/>
      <c r="J29" s="67"/>
      <c r="K29" s="67"/>
      <c r="L29" s="67"/>
      <c r="M29" s="90"/>
      <c r="N29" s="43"/>
    </row>
    <row r="30" spans="1:14" ht="15.75" x14ac:dyDescent="0.25">
      <c r="A30" s="231" t="s">
        <v>28</v>
      </c>
      <c r="B30" s="231"/>
      <c r="C30" s="43"/>
      <c r="D30" s="43"/>
      <c r="E30" s="43"/>
      <c r="F30" s="88"/>
      <c r="G30" s="88"/>
      <c r="H30" s="89" t="s">
        <v>60</v>
      </c>
      <c r="I30" s="89"/>
      <c r="J30" s="43"/>
      <c r="K30" s="236"/>
      <c r="L30" s="236"/>
      <c r="M30" s="43"/>
      <c r="N30" s="91"/>
    </row>
    <row r="31" spans="1:14" ht="15.75" x14ac:dyDescent="0.25">
      <c r="A31" s="231" t="s">
        <v>61</v>
      </c>
      <c r="B31" s="231"/>
      <c r="C31" s="231"/>
      <c r="D31" s="43"/>
      <c r="E31" s="43"/>
      <c r="F31" s="231"/>
      <c r="G31" s="231"/>
      <c r="H31" s="231" t="s">
        <v>62</v>
      </c>
      <c r="I31" s="231"/>
      <c r="J31" s="43"/>
      <c r="K31" s="43"/>
      <c r="L31" s="43"/>
      <c r="M31" s="43"/>
      <c r="N31" s="43"/>
    </row>
    <row r="32" spans="1:14" ht="15.75" x14ac:dyDescent="0.25">
      <c r="A32" s="43"/>
      <c r="B32" s="43"/>
      <c r="C32" s="43"/>
      <c r="D32" s="43"/>
      <c r="E32" s="43"/>
      <c r="F32" s="43"/>
      <c r="G32" s="43"/>
      <c r="H32" s="43"/>
      <c r="I32" s="43"/>
      <c r="J32" s="43"/>
      <c r="K32" s="43"/>
      <c r="L32" s="43"/>
      <c r="M32" s="43"/>
      <c r="N32" s="43"/>
    </row>
    <row r="33" spans="1:14" ht="15.75" x14ac:dyDescent="0.25">
      <c r="A33" s="88" t="s">
        <v>63</v>
      </c>
      <c r="B33" s="88"/>
      <c r="C33" s="88" t="s">
        <v>64</v>
      </c>
      <c r="D33" s="88"/>
      <c r="E33" s="88"/>
      <c r="F33" s="88"/>
      <c r="G33" s="43"/>
      <c r="H33" s="43"/>
      <c r="I33" s="43"/>
      <c r="J33" s="43"/>
      <c r="K33" s="43"/>
      <c r="L33" s="43"/>
      <c r="M33" s="43"/>
      <c r="N33" s="43"/>
    </row>
    <row r="34" spans="1:14" x14ac:dyDescent="0.25">
      <c r="A34" s="42"/>
      <c r="B34" s="42"/>
      <c r="C34" s="92">
        <v>950893424</v>
      </c>
      <c r="D34" s="42"/>
      <c r="E34" s="42"/>
      <c r="F34" s="42"/>
      <c r="G34" s="42"/>
      <c r="H34" s="42"/>
      <c r="I34" s="42"/>
      <c r="J34" s="42"/>
      <c r="K34" s="42"/>
      <c r="L34" s="42"/>
      <c r="M34" s="42"/>
      <c r="N34" s="42"/>
    </row>
    <row r="35" spans="1:14" x14ac:dyDescent="0.25">
      <c r="A35" s="42"/>
      <c r="B35" s="42"/>
      <c r="C35" s="42"/>
      <c r="D35" s="42"/>
      <c r="E35" s="42"/>
      <c r="F35" s="42"/>
      <c r="G35" s="42"/>
      <c r="H35" s="42"/>
      <c r="I35" s="42"/>
      <c r="J35" s="42"/>
      <c r="K35" s="42"/>
      <c r="L35" s="42"/>
      <c r="M35" s="42"/>
      <c r="N35" s="42"/>
    </row>
  </sheetData>
  <protectedRanges>
    <protectedRange sqref="F27:M27" name="Диапазон1"/>
  </protectedRanges>
  <mergeCells count="20">
    <mergeCell ref="A1:M1"/>
    <mergeCell ref="A2:M2"/>
    <mergeCell ref="C3:L3"/>
    <mergeCell ref="A4:A5"/>
    <mergeCell ref="B4:B5"/>
    <mergeCell ref="C4:C5"/>
    <mergeCell ref="D4:E4"/>
    <mergeCell ref="F4:G4"/>
    <mergeCell ref="H4:I4"/>
    <mergeCell ref="J4:K4"/>
    <mergeCell ref="A31:C31"/>
    <mergeCell ref="F31:G31"/>
    <mergeCell ref="H31:I31"/>
    <mergeCell ref="L4:M4"/>
    <mergeCell ref="A7:A9"/>
    <mergeCell ref="M28:N28"/>
    <mergeCell ref="A29:B29"/>
    <mergeCell ref="A30:B30"/>
    <mergeCell ref="K30:L30"/>
    <mergeCell ref="A10:A14"/>
  </mergeCells>
  <pageMargins left="0.7" right="0.7" top="0.75" bottom="0.75" header="0.3" footer="0.3"/>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1"/>
  <sheetViews>
    <sheetView topLeftCell="A10" workbookViewId="0">
      <selection activeCell="H17" sqref="H17"/>
    </sheetView>
  </sheetViews>
  <sheetFormatPr defaultRowHeight="15" x14ac:dyDescent="0.25"/>
  <cols>
    <col min="1" max="1" width="3" customWidth="1"/>
    <col min="2" max="9" width="9.140625" customWidth="1"/>
    <col min="10" max="10" width="39.5703125" customWidth="1"/>
  </cols>
  <sheetData>
    <row r="1" spans="2:13" x14ac:dyDescent="0.25">
      <c r="B1" s="205" t="s">
        <v>221</v>
      </c>
      <c r="C1" s="241"/>
      <c r="D1" s="241"/>
      <c r="E1" s="241"/>
      <c r="F1" s="241"/>
      <c r="G1" s="241"/>
      <c r="H1" s="241"/>
      <c r="I1" s="241"/>
      <c r="J1" s="241"/>
    </row>
    <row r="2" spans="2:13" x14ac:dyDescent="0.25">
      <c r="B2" s="241"/>
      <c r="C2" s="241"/>
      <c r="D2" s="241"/>
      <c r="E2" s="241"/>
      <c r="F2" s="241"/>
      <c r="G2" s="241"/>
      <c r="H2" s="241"/>
      <c r="I2" s="241"/>
      <c r="J2" s="241"/>
    </row>
    <row r="3" spans="2:13" x14ac:dyDescent="0.25">
      <c r="B3" s="241"/>
      <c r="C3" s="241"/>
      <c r="D3" s="241"/>
      <c r="E3" s="241"/>
      <c r="F3" s="241"/>
      <c r="G3" s="241"/>
      <c r="H3" s="241"/>
      <c r="I3" s="241"/>
      <c r="J3" s="241"/>
    </row>
    <row r="4" spans="2:13" ht="66" customHeight="1" x14ac:dyDescent="0.25">
      <c r="B4" s="241"/>
      <c r="C4" s="241"/>
      <c r="D4" s="241"/>
      <c r="E4" s="241"/>
      <c r="F4" s="241"/>
      <c r="G4" s="241"/>
      <c r="H4" s="241"/>
      <c r="I4" s="241"/>
      <c r="J4" s="241"/>
    </row>
    <row r="5" spans="2:13" ht="15.75" x14ac:dyDescent="0.25">
      <c r="B5" s="240" t="s">
        <v>65</v>
      </c>
      <c r="C5" s="240"/>
      <c r="D5" s="240"/>
      <c r="E5" s="240"/>
      <c r="F5" s="240"/>
      <c r="G5" s="240"/>
      <c r="H5" s="240"/>
      <c r="I5" s="240"/>
      <c r="J5" s="240"/>
    </row>
    <row r="6" spans="2:13" ht="15.75" x14ac:dyDescent="0.25">
      <c r="B6" s="94"/>
      <c r="C6" s="247" t="s">
        <v>3</v>
      </c>
      <c r="D6" s="247"/>
      <c r="E6" s="247"/>
      <c r="F6" s="247"/>
      <c r="G6" s="247"/>
      <c r="H6" s="247"/>
      <c r="I6" s="247"/>
      <c r="J6" s="247"/>
    </row>
    <row r="7" spans="2:13" ht="51" customHeight="1" x14ac:dyDescent="0.25">
      <c r="B7" s="209" t="s">
        <v>6</v>
      </c>
      <c r="C7" s="106" t="s">
        <v>11</v>
      </c>
      <c r="D7" s="103" t="s">
        <v>2</v>
      </c>
      <c r="E7" s="207" t="s">
        <v>10</v>
      </c>
      <c r="F7" s="208"/>
      <c r="G7" s="213" t="s">
        <v>8</v>
      </c>
      <c r="H7" s="214"/>
      <c r="I7" s="207" t="s">
        <v>9</v>
      </c>
      <c r="J7" s="208"/>
    </row>
    <row r="8" spans="2:13" ht="28.5" x14ac:dyDescent="0.25">
      <c r="B8" s="210"/>
      <c r="C8" s="104"/>
      <c r="D8" s="102"/>
      <c r="E8" s="99" t="s">
        <v>1</v>
      </c>
      <c r="F8" s="96" t="s">
        <v>0</v>
      </c>
      <c r="G8" s="99" t="s">
        <v>1</v>
      </c>
      <c r="H8" s="96" t="s">
        <v>0</v>
      </c>
      <c r="I8" s="96" t="s">
        <v>1</v>
      </c>
      <c r="J8" s="96" t="s">
        <v>0</v>
      </c>
    </row>
    <row r="9" spans="2:13" x14ac:dyDescent="0.25">
      <c r="B9" s="108">
        <v>1</v>
      </c>
      <c r="C9" s="108">
        <v>2</v>
      </c>
      <c r="D9" s="109">
        <v>3</v>
      </c>
      <c r="E9" s="109">
        <v>4</v>
      </c>
      <c r="F9" s="109">
        <v>5</v>
      </c>
      <c r="G9" s="109">
        <v>6</v>
      </c>
      <c r="H9" s="109">
        <v>7</v>
      </c>
      <c r="I9" s="107">
        <v>8</v>
      </c>
      <c r="J9" s="107">
        <v>9</v>
      </c>
    </row>
    <row r="10" spans="2:13" ht="30" x14ac:dyDescent="0.25">
      <c r="B10" s="244" t="s">
        <v>12</v>
      </c>
      <c r="C10" s="116">
        <v>2301400</v>
      </c>
      <c r="D10" s="110" t="s">
        <v>66</v>
      </c>
      <c r="E10" s="113">
        <v>26</v>
      </c>
      <c r="F10" s="125">
        <v>377.26</v>
      </c>
      <c r="G10" s="113">
        <v>1</v>
      </c>
      <c r="H10" s="113">
        <v>14.51</v>
      </c>
      <c r="I10" s="113">
        <v>25</v>
      </c>
      <c r="J10" s="125">
        <v>362.75</v>
      </c>
      <c r="K10" s="198"/>
      <c r="L10" s="199"/>
      <c r="M10" s="199"/>
    </row>
    <row r="11" spans="2:13" x14ac:dyDescent="0.25">
      <c r="B11" s="245"/>
      <c r="C11" s="116"/>
      <c r="D11" s="110"/>
      <c r="E11" s="113"/>
      <c r="F11" s="125"/>
      <c r="G11" s="113"/>
      <c r="H11" s="113"/>
      <c r="I11" s="113"/>
      <c r="J11" s="113"/>
    </row>
    <row r="12" spans="2:13" x14ac:dyDescent="0.25">
      <c r="B12" s="245"/>
      <c r="C12" s="116"/>
      <c r="D12" s="110"/>
      <c r="E12" s="113"/>
      <c r="F12" s="125"/>
      <c r="G12" s="113"/>
      <c r="H12" s="113"/>
      <c r="I12" s="113"/>
      <c r="J12" s="113"/>
    </row>
    <row r="13" spans="2:13" x14ac:dyDescent="0.25">
      <c r="B13" s="245"/>
      <c r="C13" s="116"/>
      <c r="D13" s="111"/>
      <c r="E13" s="117"/>
      <c r="F13" s="126"/>
      <c r="G13" s="117"/>
      <c r="H13" s="117"/>
      <c r="I13" s="121"/>
      <c r="J13" s="114"/>
    </row>
    <row r="14" spans="2:13" x14ac:dyDescent="0.25">
      <c r="B14" s="245"/>
      <c r="C14" s="116"/>
      <c r="D14" s="111"/>
      <c r="E14" s="118"/>
      <c r="F14" s="127"/>
      <c r="G14" s="118"/>
      <c r="H14" s="118"/>
      <c r="I14" s="121"/>
      <c r="J14" s="114"/>
    </row>
    <row r="15" spans="2:13" x14ac:dyDescent="0.25">
      <c r="B15" s="246"/>
      <c r="C15" s="119"/>
      <c r="D15" s="112"/>
      <c r="E15" s="120"/>
      <c r="F15" s="128"/>
      <c r="G15" s="120"/>
      <c r="H15" s="120"/>
      <c r="I15" s="122"/>
      <c r="J15" s="115"/>
    </row>
    <row r="16" spans="2:13" x14ac:dyDescent="0.25">
      <c r="B16" s="242" t="s">
        <v>4</v>
      </c>
      <c r="C16" s="243"/>
      <c r="D16" s="243"/>
      <c r="E16" s="123"/>
      <c r="F16" s="124">
        <v>377.26</v>
      </c>
      <c r="G16" s="123"/>
      <c r="H16" s="123">
        <v>14.51</v>
      </c>
      <c r="I16" s="97"/>
      <c r="J16" s="100">
        <v>362.75</v>
      </c>
    </row>
    <row r="17" spans="2:10" ht="15.75" x14ac:dyDescent="0.25">
      <c r="B17" s="94"/>
      <c r="C17" s="105"/>
      <c r="D17" s="95"/>
      <c r="E17" s="95"/>
      <c r="F17" s="95"/>
      <c r="G17" s="95"/>
      <c r="H17" s="95"/>
      <c r="I17" s="95"/>
      <c r="J17" s="95"/>
    </row>
    <row r="18" spans="2:10" x14ac:dyDescent="0.25">
      <c r="B18" s="93"/>
      <c r="C18" s="93"/>
      <c r="D18" s="94"/>
      <c r="E18" s="94"/>
      <c r="F18" s="94"/>
      <c r="G18" s="94"/>
      <c r="H18" s="94"/>
      <c r="I18" s="101"/>
      <c r="J18" s="98"/>
    </row>
    <row r="19" spans="2:10" x14ac:dyDescent="0.25">
      <c r="B19" s="93"/>
      <c r="C19" s="93"/>
      <c r="D19" s="94" t="s">
        <v>67</v>
      </c>
      <c r="E19" s="94"/>
      <c r="F19" s="94"/>
      <c r="G19" s="94"/>
      <c r="H19" s="94"/>
      <c r="I19" s="101"/>
      <c r="J19" s="98"/>
    </row>
    <row r="20" spans="2:10" x14ac:dyDescent="0.25">
      <c r="B20" s="93"/>
      <c r="C20" s="93"/>
      <c r="D20" s="94"/>
      <c r="E20" s="94"/>
      <c r="F20" s="94"/>
      <c r="G20" s="94"/>
      <c r="H20" s="94"/>
      <c r="I20" s="101"/>
      <c r="J20" s="98"/>
    </row>
    <row r="21" spans="2:10" x14ac:dyDescent="0.25">
      <c r="B21" s="93"/>
      <c r="C21" s="93"/>
      <c r="D21" s="94" t="s">
        <v>68</v>
      </c>
      <c r="E21" s="94"/>
      <c r="F21" s="94"/>
      <c r="G21" s="94"/>
      <c r="H21" s="94"/>
      <c r="I21" s="94"/>
      <c r="J21" s="94"/>
    </row>
  </sheetData>
  <mergeCells count="9">
    <mergeCell ref="B5:J5"/>
    <mergeCell ref="I7:J7"/>
    <mergeCell ref="B1:J4"/>
    <mergeCell ref="B16:D16"/>
    <mergeCell ref="B10:B15"/>
    <mergeCell ref="B7:B8"/>
    <mergeCell ref="C6:J6"/>
    <mergeCell ref="G7:H7"/>
    <mergeCell ref="E7:F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3"/>
  <sheetViews>
    <sheetView topLeftCell="A7" workbookViewId="0">
      <selection activeCell="A6" sqref="A6:I6"/>
    </sheetView>
  </sheetViews>
  <sheetFormatPr defaultRowHeight="15" x14ac:dyDescent="0.25"/>
  <cols>
    <col min="1" max="1" width="13.42578125" customWidth="1"/>
    <col min="2" max="2" width="11.140625" customWidth="1"/>
    <col min="3" max="4" width="12.7109375" customWidth="1"/>
    <col min="5" max="5" width="13.7109375" customWidth="1"/>
    <col min="6" max="6" width="11.7109375" customWidth="1"/>
    <col min="7" max="7" width="11.42578125" customWidth="1"/>
    <col min="8" max="8" width="11.28515625" customWidth="1"/>
    <col min="9" max="9" width="12.5703125" customWidth="1"/>
  </cols>
  <sheetData>
    <row r="2" spans="1:9" x14ac:dyDescent="0.25">
      <c r="A2" s="205" t="s">
        <v>222</v>
      </c>
      <c r="B2" s="241"/>
      <c r="C2" s="241"/>
      <c r="D2" s="241"/>
      <c r="E2" s="241"/>
      <c r="F2" s="241"/>
      <c r="G2" s="241"/>
      <c r="H2" s="241"/>
      <c r="I2" s="241"/>
    </row>
    <row r="3" spans="1:9" x14ac:dyDescent="0.25">
      <c r="A3" s="241"/>
      <c r="B3" s="241"/>
      <c r="C3" s="241"/>
      <c r="D3" s="241"/>
      <c r="E3" s="241"/>
      <c r="F3" s="241"/>
      <c r="G3" s="241"/>
      <c r="H3" s="241"/>
      <c r="I3" s="241"/>
    </row>
    <row r="4" spans="1:9" x14ac:dyDescent="0.25">
      <c r="A4" s="241"/>
      <c r="B4" s="241"/>
      <c r="C4" s="241"/>
      <c r="D4" s="241"/>
      <c r="E4" s="241"/>
      <c r="F4" s="241"/>
      <c r="G4" s="241"/>
      <c r="H4" s="241"/>
      <c r="I4" s="241"/>
    </row>
    <row r="5" spans="1:9" ht="35.25" customHeight="1" x14ac:dyDescent="0.25">
      <c r="A5" s="241"/>
      <c r="B5" s="241"/>
      <c r="C5" s="241"/>
      <c r="D5" s="241"/>
      <c r="E5" s="241"/>
      <c r="F5" s="241"/>
      <c r="G5" s="241"/>
      <c r="H5" s="241"/>
      <c r="I5" s="241"/>
    </row>
    <row r="6" spans="1:9" ht="15.75" x14ac:dyDescent="0.25">
      <c r="A6" s="240" t="s">
        <v>69</v>
      </c>
      <c r="B6" s="240"/>
      <c r="C6" s="240"/>
      <c r="D6" s="240"/>
      <c r="E6" s="240"/>
      <c r="F6" s="240"/>
      <c r="G6" s="240"/>
      <c r="H6" s="240"/>
      <c r="I6" s="240"/>
    </row>
    <row r="7" spans="1:9" ht="15.75" x14ac:dyDescent="0.25">
      <c r="A7" s="94"/>
      <c r="B7" s="247" t="s">
        <v>3</v>
      </c>
      <c r="C7" s="247"/>
      <c r="D7" s="247"/>
      <c r="E7" s="247"/>
      <c r="F7" s="247"/>
      <c r="G7" s="247"/>
      <c r="H7" s="247"/>
      <c r="I7" s="247"/>
    </row>
    <row r="8" spans="1:9" ht="54.75" customHeight="1" x14ac:dyDescent="0.25">
      <c r="A8" s="209" t="s">
        <v>6</v>
      </c>
      <c r="B8" s="106" t="s">
        <v>11</v>
      </c>
      <c r="C8" s="103" t="s">
        <v>2</v>
      </c>
      <c r="D8" s="207" t="s">
        <v>10</v>
      </c>
      <c r="E8" s="208"/>
      <c r="F8" s="213" t="s">
        <v>8</v>
      </c>
      <c r="G8" s="214"/>
      <c r="H8" s="207" t="s">
        <v>9</v>
      </c>
      <c r="I8" s="208"/>
    </row>
    <row r="9" spans="1:9" ht="15.75" x14ac:dyDescent="0.25">
      <c r="A9" s="210"/>
      <c r="B9" s="104"/>
      <c r="C9" s="102"/>
      <c r="D9" s="99" t="s">
        <v>1</v>
      </c>
      <c r="E9" s="96" t="s">
        <v>0</v>
      </c>
      <c r="F9" s="99" t="s">
        <v>1</v>
      </c>
      <c r="G9" s="96" t="s">
        <v>0</v>
      </c>
      <c r="H9" s="96" t="s">
        <v>1</v>
      </c>
      <c r="I9" s="96" t="s">
        <v>0</v>
      </c>
    </row>
    <row r="10" spans="1:9" x14ac:dyDescent="0.25">
      <c r="A10" s="108">
        <v>1</v>
      </c>
      <c r="B10" s="108">
        <v>2</v>
      </c>
      <c r="C10" s="109">
        <v>3</v>
      </c>
      <c r="D10" s="109">
        <v>4</v>
      </c>
      <c r="E10" s="109">
        <v>5</v>
      </c>
      <c r="F10" s="109">
        <v>6</v>
      </c>
      <c r="G10" s="109">
        <v>7</v>
      </c>
      <c r="H10" s="107">
        <v>8</v>
      </c>
      <c r="I10" s="107">
        <v>9</v>
      </c>
    </row>
    <row r="11" spans="1:9" ht="60" x14ac:dyDescent="0.25">
      <c r="A11" s="244" t="s">
        <v>12</v>
      </c>
      <c r="B11" s="116">
        <v>2301400</v>
      </c>
      <c r="C11" s="110" t="s">
        <v>70</v>
      </c>
      <c r="D11" s="113">
        <v>0</v>
      </c>
      <c r="E11" s="125">
        <v>0</v>
      </c>
      <c r="F11" s="113">
        <v>0</v>
      </c>
      <c r="G11" s="113">
        <v>0</v>
      </c>
      <c r="H11" s="113">
        <v>0</v>
      </c>
      <c r="I11" s="113">
        <v>0</v>
      </c>
    </row>
    <row r="12" spans="1:9" x14ac:dyDescent="0.25">
      <c r="A12" s="245"/>
      <c r="B12" s="116"/>
      <c r="C12" s="110"/>
      <c r="D12" s="113"/>
      <c r="E12" s="125"/>
      <c r="F12" s="113"/>
      <c r="G12" s="113"/>
      <c r="H12" s="113"/>
      <c r="I12" s="113"/>
    </row>
    <row r="13" spans="1:9" x14ac:dyDescent="0.25">
      <c r="A13" s="245"/>
      <c r="B13" s="116"/>
      <c r="C13" s="110"/>
      <c r="D13" s="113"/>
      <c r="E13" s="125"/>
      <c r="F13" s="113"/>
      <c r="G13" s="113"/>
      <c r="H13" s="113"/>
      <c r="I13" s="113"/>
    </row>
    <row r="14" spans="1:9" x14ac:dyDescent="0.25">
      <c r="A14" s="245"/>
      <c r="B14" s="116"/>
      <c r="C14" s="111"/>
      <c r="D14" s="117"/>
      <c r="E14" s="126"/>
      <c r="F14" s="117"/>
      <c r="G14" s="117"/>
      <c r="H14" s="121"/>
      <c r="I14" s="114"/>
    </row>
    <row r="15" spans="1:9" x14ac:dyDescent="0.25">
      <c r="A15" s="245"/>
      <c r="B15" s="116"/>
      <c r="C15" s="111"/>
      <c r="D15" s="118"/>
      <c r="E15" s="127"/>
      <c r="F15" s="118"/>
      <c r="G15" s="118"/>
      <c r="H15" s="121"/>
      <c r="I15" s="114"/>
    </row>
    <row r="16" spans="1:9" x14ac:dyDescent="0.25">
      <c r="A16" s="246"/>
      <c r="B16" s="119"/>
      <c r="C16" s="112"/>
      <c r="D16" s="120"/>
      <c r="E16" s="128"/>
      <c r="F16" s="120"/>
      <c r="G16" s="120"/>
      <c r="H16" s="122"/>
      <c r="I16" s="115"/>
    </row>
    <row r="17" spans="1:9" x14ac:dyDescent="0.25">
      <c r="A17" s="242" t="s">
        <v>4</v>
      </c>
      <c r="B17" s="243"/>
      <c r="C17" s="243"/>
      <c r="D17" s="123"/>
      <c r="E17" s="124">
        <v>0</v>
      </c>
      <c r="F17" s="123"/>
      <c r="G17" s="123"/>
      <c r="H17" s="97"/>
      <c r="I17" s="100">
        <v>0</v>
      </c>
    </row>
    <row r="18" spans="1:9" ht="15.75" x14ac:dyDescent="0.25">
      <c r="A18" s="94"/>
      <c r="B18" s="105"/>
      <c r="C18" s="95"/>
      <c r="D18" s="95"/>
      <c r="E18" s="95"/>
      <c r="F18" s="95"/>
      <c r="G18" s="95"/>
      <c r="H18" s="95"/>
      <c r="I18" s="95"/>
    </row>
    <row r="19" spans="1:9" x14ac:dyDescent="0.25">
      <c r="A19" s="94"/>
      <c r="B19" s="94"/>
      <c r="C19" s="94"/>
      <c r="D19" s="94"/>
      <c r="E19" s="94"/>
      <c r="F19" s="94"/>
      <c r="G19" s="94"/>
      <c r="H19" s="101"/>
      <c r="I19" s="98"/>
    </row>
    <row r="20" spans="1:9" x14ac:dyDescent="0.25">
      <c r="A20" s="94"/>
      <c r="B20" s="94"/>
      <c r="C20" s="94" t="s">
        <v>67</v>
      </c>
      <c r="D20" s="94"/>
      <c r="E20" s="94"/>
      <c r="F20" s="94"/>
      <c r="G20" s="94"/>
      <c r="H20" s="101"/>
      <c r="I20" s="98"/>
    </row>
    <row r="21" spans="1:9" x14ac:dyDescent="0.25">
      <c r="A21" s="94"/>
      <c r="B21" s="94"/>
      <c r="C21" s="94"/>
      <c r="D21" s="94"/>
      <c r="E21" s="94"/>
      <c r="F21" s="94"/>
      <c r="G21" s="94"/>
      <c r="H21" s="101"/>
      <c r="I21" s="98"/>
    </row>
    <row r="22" spans="1:9" x14ac:dyDescent="0.25">
      <c r="A22" s="94"/>
      <c r="B22" s="94"/>
      <c r="C22" s="94" t="s">
        <v>68</v>
      </c>
      <c r="D22" s="94"/>
      <c r="E22" s="94"/>
      <c r="F22" s="94"/>
      <c r="G22" s="94"/>
      <c r="H22" s="94"/>
      <c r="I22" s="94"/>
    </row>
    <row r="23" spans="1:9" x14ac:dyDescent="0.25">
      <c r="A23" s="94"/>
      <c r="B23" s="94"/>
      <c r="C23" s="94"/>
      <c r="D23" s="94"/>
      <c r="E23" s="94"/>
      <c r="F23" s="94"/>
      <c r="G23" s="94"/>
      <c r="H23" s="94"/>
      <c r="I23" s="94"/>
    </row>
  </sheetData>
  <mergeCells count="9">
    <mergeCell ref="A11:A16"/>
    <mergeCell ref="A17:C17"/>
    <mergeCell ref="A2:I5"/>
    <mergeCell ref="A6:I6"/>
    <mergeCell ref="B7:I7"/>
    <mergeCell ref="A8:A9"/>
    <mergeCell ref="D8:E8"/>
    <mergeCell ref="F8:G8"/>
    <mergeCell ref="H8:I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3"/>
  <sheetViews>
    <sheetView topLeftCell="A31" workbookViewId="0">
      <selection activeCell="P15" sqref="P15"/>
    </sheetView>
  </sheetViews>
  <sheetFormatPr defaultRowHeight="15" x14ac:dyDescent="0.25"/>
  <cols>
    <col min="3" max="3" width="21.28515625" customWidth="1"/>
    <col min="4" max="4" width="11.140625" customWidth="1"/>
    <col min="6" max="6" width="11.28515625" customWidth="1"/>
    <col min="7" max="7" width="10.7109375" bestFit="1" customWidth="1"/>
    <col min="8" max="9" width="11.85546875" customWidth="1"/>
    <col min="10" max="10" width="11.7109375" customWidth="1"/>
    <col min="11" max="11" width="11.85546875" customWidth="1"/>
    <col min="12" max="12" width="10.7109375" customWidth="1"/>
    <col min="13" max="13" width="12" customWidth="1"/>
  </cols>
  <sheetData>
    <row r="2" spans="1:15" ht="15.75" customHeight="1" x14ac:dyDescent="0.25">
      <c r="A2" s="158"/>
      <c r="B2" s="158"/>
      <c r="C2" s="158"/>
      <c r="D2" s="158"/>
      <c r="E2" s="158"/>
      <c r="F2" s="254" t="s">
        <v>79</v>
      </c>
      <c r="G2" s="254"/>
      <c r="H2" s="158"/>
      <c r="I2" s="158"/>
      <c r="J2" s="158"/>
      <c r="K2" s="158"/>
      <c r="L2" s="158"/>
      <c r="M2" s="158"/>
    </row>
    <row r="3" spans="1:15" ht="51" customHeight="1" x14ac:dyDescent="0.25">
      <c r="A3" s="133"/>
      <c r="B3" s="236" t="s">
        <v>223</v>
      </c>
      <c r="C3" s="236"/>
      <c r="D3" s="236"/>
      <c r="E3" s="236"/>
      <c r="F3" s="236"/>
      <c r="G3" s="236"/>
      <c r="H3" s="236"/>
      <c r="I3" s="236"/>
      <c r="J3" s="236"/>
      <c r="K3" s="236"/>
      <c r="L3" s="236"/>
      <c r="M3" s="143"/>
    </row>
    <row r="4" spans="1:15" ht="15.75" x14ac:dyDescent="0.25">
      <c r="A4" s="133"/>
      <c r="B4" s="133"/>
      <c r="C4" s="150"/>
      <c r="D4" s="150"/>
      <c r="E4" s="150"/>
      <c r="F4" s="150"/>
      <c r="G4" s="150"/>
      <c r="H4" s="150"/>
      <c r="I4" s="150"/>
      <c r="J4" s="150"/>
      <c r="K4" s="150"/>
      <c r="L4" s="150"/>
      <c r="M4" s="134"/>
    </row>
    <row r="5" spans="1:15" ht="15.75" x14ac:dyDescent="0.25">
      <c r="A5" s="133"/>
      <c r="B5" s="133"/>
      <c r="C5" s="159"/>
      <c r="D5" s="159"/>
      <c r="E5" s="159"/>
      <c r="F5" s="159"/>
      <c r="G5" s="159"/>
      <c r="H5" s="159"/>
      <c r="I5" s="159"/>
      <c r="J5" s="159"/>
      <c r="K5" s="159"/>
      <c r="L5" s="159"/>
      <c r="M5" s="134"/>
    </row>
    <row r="6" spans="1:15" ht="15.75" x14ac:dyDescent="0.25">
      <c r="A6" s="255" t="s">
        <v>80</v>
      </c>
      <c r="B6" s="255"/>
      <c r="C6" s="255"/>
      <c r="D6" s="255"/>
      <c r="E6" s="255"/>
      <c r="F6" s="255"/>
      <c r="G6" s="255"/>
      <c r="H6" s="255"/>
      <c r="I6" s="255"/>
      <c r="J6" s="255"/>
      <c r="K6" s="255"/>
      <c r="L6" s="255"/>
      <c r="M6" s="155"/>
    </row>
    <row r="7" spans="1:15" x14ac:dyDescent="0.25">
      <c r="A7" s="256" t="s">
        <v>81</v>
      </c>
      <c r="B7" s="256"/>
      <c r="C7" s="256"/>
      <c r="D7" s="256"/>
      <c r="E7" s="256"/>
      <c r="F7" s="256"/>
      <c r="G7" s="256"/>
      <c r="H7" s="256"/>
      <c r="I7" s="256"/>
      <c r="J7" s="256"/>
      <c r="K7" s="256"/>
      <c r="L7" s="256"/>
      <c r="M7" s="155"/>
    </row>
    <row r="8" spans="1:15" x14ac:dyDescent="0.25">
      <c r="A8" s="209" t="s">
        <v>18</v>
      </c>
      <c r="B8" s="209" t="s">
        <v>40</v>
      </c>
      <c r="C8" s="248" t="s">
        <v>2</v>
      </c>
      <c r="D8" s="232" t="s">
        <v>42</v>
      </c>
      <c r="E8" s="233"/>
      <c r="F8" s="232" t="s">
        <v>82</v>
      </c>
      <c r="G8" s="233"/>
      <c r="H8" s="232" t="s">
        <v>44</v>
      </c>
      <c r="I8" s="233"/>
      <c r="J8" s="232" t="s">
        <v>83</v>
      </c>
      <c r="K8" s="233"/>
      <c r="L8" s="232" t="s">
        <v>84</v>
      </c>
      <c r="M8" s="233"/>
    </row>
    <row r="9" spans="1:15" x14ac:dyDescent="0.25">
      <c r="A9" s="210"/>
      <c r="B9" s="210"/>
      <c r="C9" s="249"/>
      <c r="D9" s="151" t="s">
        <v>46</v>
      </c>
      <c r="E9" s="151" t="s">
        <v>47</v>
      </c>
      <c r="F9" s="151" t="s">
        <v>1</v>
      </c>
      <c r="G9" s="151" t="s">
        <v>0</v>
      </c>
      <c r="H9" s="151" t="s">
        <v>1</v>
      </c>
      <c r="I9" s="151" t="s">
        <v>0</v>
      </c>
      <c r="J9" s="151" t="s">
        <v>1</v>
      </c>
      <c r="K9" s="151" t="s">
        <v>0</v>
      </c>
      <c r="L9" s="151" t="s">
        <v>1</v>
      </c>
      <c r="M9" s="151" t="s">
        <v>0</v>
      </c>
    </row>
    <row r="10" spans="1:15" x14ac:dyDescent="0.25">
      <c r="A10" s="135">
        <v>1</v>
      </c>
      <c r="B10" s="135">
        <v>2</v>
      </c>
      <c r="C10" s="136">
        <v>3</v>
      </c>
      <c r="D10" s="137">
        <v>4</v>
      </c>
      <c r="E10" s="137">
        <v>5</v>
      </c>
      <c r="F10" s="137">
        <v>6</v>
      </c>
      <c r="G10" s="137">
        <v>7</v>
      </c>
      <c r="H10" s="137">
        <v>8</v>
      </c>
      <c r="I10" s="137">
        <v>9</v>
      </c>
      <c r="J10" s="137">
        <v>10</v>
      </c>
      <c r="K10" s="137">
        <v>11</v>
      </c>
      <c r="L10" s="137">
        <v>12</v>
      </c>
      <c r="M10" s="137">
        <v>13</v>
      </c>
    </row>
    <row r="11" spans="1:15" ht="15.75" x14ac:dyDescent="0.25">
      <c r="A11" s="144" t="s">
        <v>85</v>
      </c>
      <c r="B11" s="145"/>
      <c r="C11" s="149"/>
      <c r="D11" s="146"/>
      <c r="E11" s="145"/>
      <c r="F11" s="147"/>
      <c r="G11" s="148"/>
      <c r="H11" s="147"/>
      <c r="I11" s="138"/>
      <c r="J11" s="145"/>
      <c r="K11" s="148"/>
      <c r="L11" s="145"/>
      <c r="M11" s="148"/>
    </row>
    <row r="12" spans="1:15" ht="31.5" x14ac:dyDescent="0.25">
      <c r="A12" s="144" t="s">
        <v>86</v>
      </c>
      <c r="B12" s="145"/>
      <c r="C12" s="149" t="s">
        <v>87</v>
      </c>
      <c r="D12" s="146">
        <v>42503</v>
      </c>
      <c r="E12" s="145" t="s">
        <v>88</v>
      </c>
      <c r="F12" s="147">
        <v>0.5</v>
      </c>
      <c r="G12" s="148">
        <v>732.3</v>
      </c>
      <c r="H12" s="147">
        <v>0</v>
      </c>
      <c r="I12" s="138">
        <v>0</v>
      </c>
      <c r="J12" s="145">
        <f>F12-L12</f>
        <v>0</v>
      </c>
      <c r="K12" s="148">
        <f>G12-M12</f>
        <v>0</v>
      </c>
      <c r="L12" s="145">
        <v>0.5</v>
      </c>
      <c r="M12" s="148">
        <v>732.3</v>
      </c>
      <c r="N12" s="180"/>
      <c r="O12" s="180"/>
    </row>
    <row r="13" spans="1:15" ht="31.5" x14ac:dyDescent="0.25">
      <c r="A13" s="144" t="s">
        <v>86</v>
      </c>
      <c r="B13" s="145"/>
      <c r="C13" s="149" t="s">
        <v>89</v>
      </c>
      <c r="D13" s="146">
        <v>42583</v>
      </c>
      <c r="E13" s="145" t="s">
        <v>90</v>
      </c>
      <c r="F13" s="147">
        <v>4</v>
      </c>
      <c r="G13" s="148">
        <v>6499.21</v>
      </c>
      <c r="H13" s="147">
        <v>0</v>
      </c>
      <c r="I13" s="138">
        <v>0</v>
      </c>
      <c r="J13" s="145">
        <f t="shared" ref="J13:J35" si="0">F13-L13</f>
        <v>0</v>
      </c>
      <c r="K13" s="148">
        <f t="shared" ref="K13:K35" si="1">G13-M13</f>
        <v>0</v>
      </c>
      <c r="L13" s="145">
        <v>4</v>
      </c>
      <c r="M13" s="148">
        <v>6499.21</v>
      </c>
      <c r="N13" s="180"/>
      <c r="O13" s="180"/>
    </row>
    <row r="14" spans="1:15" ht="31.5" x14ac:dyDescent="0.25">
      <c r="A14" s="144" t="s">
        <v>86</v>
      </c>
      <c r="B14" s="145"/>
      <c r="C14" s="149" t="s">
        <v>91</v>
      </c>
      <c r="D14" s="146">
        <v>42583</v>
      </c>
      <c r="E14" s="145" t="s">
        <v>90</v>
      </c>
      <c r="F14" s="147">
        <v>25</v>
      </c>
      <c r="G14" s="148">
        <v>3404.22</v>
      </c>
      <c r="H14" s="147">
        <v>0</v>
      </c>
      <c r="I14" s="138">
        <v>0</v>
      </c>
      <c r="J14" s="145">
        <f t="shared" si="0"/>
        <v>3</v>
      </c>
      <c r="K14" s="148">
        <f t="shared" si="1"/>
        <v>408.50999999999976</v>
      </c>
      <c r="L14" s="145">
        <v>22</v>
      </c>
      <c r="M14" s="148">
        <v>2995.71</v>
      </c>
      <c r="N14" s="180"/>
      <c r="O14" s="180"/>
    </row>
    <row r="15" spans="1:15" ht="31.5" x14ac:dyDescent="0.25">
      <c r="A15" s="144" t="s">
        <v>86</v>
      </c>
      <c r="B15" s="145"/>
      <c r="C15" s="149" t="s">
        <v>93</v>
      </c>
      <c r="D15" s="146">
        <v>42583</v>
      </c>
      <c r="E15" s="145" t="s">
        <v>90</v>
      </c>
      <c r="F15" s="147">
        <v>39</v>
      </c>
      <c r="G15" s="148">
        <v>2899.37</v>
      </c>
      <c r="H15" s="147">
        <v>0</v>
      </c>
      <c r="I15" s="138">
        <v>0</v>
      </c>
      <c r="J15" s="145">
        <f t="shared" si="0"/>
        <v>-4</v>
      </c>
      <c r="K15" s="148">
        <f t="shared" si="1"/>
        <v>-297.36999999999989</v>
      </c>
      <c r="L15" s="145">
        <v>43</v>
      </c>
      <c r="M15" s="148">
        <v>3196.74</v>
      </c>
      <c r="N15" s="180"/>
      <c r="O15" s="180"/>
    </row>
    <row r="16" spans="1:15" ht="25.5" x14ac:dyDescent="0.25">
      <c r="A16" s="144" t="s">
        <v>86</v>
      </c>
      <c r="B16" s="145"/>
      <c r="C16" s="149" t="s">
        <v>95</v>
      </c>
      <c r="D16" s="146">
        <v>42583</v>
      </c>
      <c r="E16" s="145" t="s">
        <v>90</v>
      </c>
      <c r="F16" s="147">
        <v>6.5</v>
      </c>
      <c r="G16" s="148">
        <v>5416.35</v>
      </c>
      <c r="H16" s="147">
        <v>0</v>
      </c>
      <c r="I16" s="138">
        <v>0</v>
      </c>
      <c r="J16" s="145">
        <f t="shared" si="0"/>
        <v>0</v>
      </c>
      <c r="K16" s="148">
        <f t="shared" si="1"/>
        <v>0</v>
      </c>
      <c r="L16" s="145">
        <v>6.5</v>
      </c>
      <c r="M16" s="148">
        <v>5416.35</v>
      </c>
      <c r="N16" s="180"/>
      <c r="O16" s="180"/>
    </row>
    <row r="17" spans="1:15" ht="31.5" x14ac:dyDescent="0.25">
      <c r="A17" s="144" t="s">
        <v>86</v>
      </c>
      <c r="B17" s="145"/>
      <c r="C17" s="149" t="s">
        <v>96</v>
      </c>
      <c r="D17" s="146">
        <v>42583</v>
      </c>
      <c r="E17" s="145" t="s">
        <v>90</v>
      </c>
      <c r="F17" s="147">
        <v>17.5</v>
      </c>
      <c r="G17" s="148">
        <v>2749.28</v>
      </c>
      <c r="H17" s="147">
        <v>0</v>
      </c>
      <c r="I17" s="138">
        <v>0</v>
      </c>
      <c r="J17" s="145">
        <f t="shared" si="0"/>
        <v>2</v>
      </c>
      <c r="K17" s="148">
        <f t="shared" si="1"/>
        <v>314.20000000000027</v>
      </c>
      <c r="L17" s="145">
        <v>15.5</v>
      </c>
      <c r="M17" s="148">
        <v>2435.08</v>
      </c>
      <c r="N17" s="180"/>
      <c r="O17" s="180"/>
    </row>
    <row r="18" spans="1:15" ht="47.25" x14ac:dyDescent="0.25">
      <c r="A18" s="144" t="s">
        <v>86</v>
      </c>
      <c r="B18" s="145"/>
      <c r="C18" s="149" t="s">
        <v>97</v>
      </c>
      <c r="D18" s="146">
        <v>42614</v>
      </c>
      <c r="E18" s="145" t="s">
        <v>92</v>
      </c>
      <c r="F18" s="147">
        <v>36</v>
      </c>
      <c r="G18" s="148">
        <v>2760.84</v>
      </c>
      <c r="H18" s="147">
        <v>0</v>
      </c>
      <c r="I18" s="138">
        <v>0</v>
      </c>
      <c r="J18" s="145">
        <f t="shared" si="0"/>
        <v>24.5</v>
      </c>
      <c r="K18" s="148">
        <f t="shared" si="1"/>
        <v>1878.9100000000003</v>
      </c>
      <c r="L18" s="145">
        <v>11.5</v>
      </c>
      <c r="M18" s="148">
        <v>881.93</v>
      </c>
      <c r="N18" s="180"/>
      <c r="O18" s="180"/>
    </row>
    <row r="19" spans="1:15" s="132" customFormat="1" ht="31.5" x14ac:dyDescent="0.25">
      <c r="A19" s="144" t="s">
        <v>86</v>
      </c>
      <c r="B19" s="145"/>
      <c r="C19" s="149" t="s">
        <v>134</v>
      </c>
      <c r="D19" s="146">
        <v>42675</v>
      </c>
      <c r="E19" s="145" t="s">
        <v>135</v>
      </c>
      <c r="F19" s="147">
        <v>16</v>
      </c>
      <c r="G19" s="148">
        <v>11762.56</v>
      </c>
      <c r="H19" s="147">
        <v>0</v>
      </c>
      <c r="I19" s="138">
        <v>0</v>
      </c>
      <c r="J19" s="145">
        <f t="shared" si="0"/>
        <v>16</v>
      </c>
      <c r="K19" s="148">
        <f t="shared" si="1"/>
        <v>11762.56</v>
      </c>
      <c r="L19" s="145">
        <v>0</v>
      </c>
      <c r="M19" s="148">
        <v>0</v>
      </c>
      <c r="N19" s="180"/>
      <c r="O19" s="180"/>
    </row>
    <row r="20" spans="1:15" s="132" customFormat="1" ht="47.25" x14ac:dyDescent="0.25">
      <c r="A20" s="144" t="s">
        <v>86</v>
      </c>
      <c r="B20" s="145"/>
      <c r="C20" s="149" t="s">
        <v>144</v>
      </c>
      <c r="D20" s="146">
        <v>42706</v>
      </c>
      <c r="E20" s="145" t="s">
        <v>145</v>
      </c>
      <c r="F20" s="147">
        <v>42</v>
      </c>
      <c r="G20" s="148">
        <v>5442.78</v>
      </c>
      <c r="H20" s="147">
        <v>0</v>
      </c>
      <c r="I20" s="138">
        <v>0</v>
      </c>
      <c r="J20" s="145">
        <f t="shared" si="0"/>
        <v>12</v>
      </c>
      <c r="K20" s="148">
        <f t="shared" si="1"/>
        <v>1555.08</v>
      </c>
      <c r="L20" s="145">
        <v>30</v>
      </c>
      <c r="M20" s="148">
        <v>3887.7</v>
      </c>
      <c r="N20" s="180"/>
      <c r="O20" s="180"/>
    </row>
    <row r="21" spans="1:15" s="132" customFormat="1" ht="31.5" x14ac:dyDescent="0.25">
      <c r="A21" s="144" t="s">
        <v>86</v>
      </c>
      <c r="B21" s="145"/>
      <c r="C21" s="149" t="s">
        <v>146</v>
      </c>
      <c r="D21" s="146">
        <v>42706</v>
      </c>
      <c r="E21" s="145" t="s">
        <v>145</v>
      </c>
      <c r="F21" s="147">
        <v>72.5</v>
      </c>
      <c r="G21" s="148">
        <v>6179.9</v>
      </c>
      <c r="H21" s="147">
        <v>0</v>
      </c>
      <c r="I21" s="138">
        <v>0</v>
      </c>
      <c r="J21" s="145">
        <f t="shared" si="0"/>
        <v>21</v>
      </c>
      <c r="K21" s="148">
        <f t="shared" si="1"/>
        <v>1790.04</v>
      </c>
      <c r="L21" s="145">
        <v>51.5</v>
      </c>
      <c r="M21" s="148">
        <v>4389.8599999999997</v>
      </c>
      <c r="N21" s="180"/>
      <c r="O21" s="180"/>
    </row>
    <row r="22" spans="1:15" s="132" customFormat="1" ht="31.5" x14ac:dyDescent="0.25">
      <c r="A22" s="144" t="s">
        <v>86</v>
      </c>
      <c r="B22" s="145"/>
      <c r="C22" s="149" t="s">
        <v>147</v>
      </c>
      <c r="D22" s="146">
        <v>42707</v>
      </c>
      <c r="E22" s="145" t="s">
        <v>149</v>
      </c>
      <c r="F22" s="147">
        <v>120</v>
      </c>
      <c r="G22" s="148">
        <v>2808.05</v>
      </c>
      <c r="H22" s="147">
        <v>0</v>
      </c>
      <c r="I22" s="138">
        <v>0</v>
      </c>
      <c r="J22" s="145">
        <f t="shared" si="0"/>
        <v>0</v>
      </c>
      <c r="K22" s="148">
        <f t="shared" si="1"/>
        <v>0</v>
      </c>
      <c r="L22" s="145">
        <v>120</v>
      </c>
      <c r="M22" s="148">
        <v>2808.05</v>
      </c>
      <c r="N22" s="180"/>
      <c r="O22" s="180"/>
    </row>
    <row r="23" spans="1:15" s="132" customFormat="1" ht="31.5" x14ac:dyDescent="0.25">
      <c r="A23" s="144" t="s">
        <v>86</v>
      </c>
      <c r="B23" s="145"/>
      <c r="C23" s="149" t="s">
        <v>148</v>
      </c>
      <c r="D23" s="146">
        <v>42706</v>
      </c>
      <c r="E23" s="145" t="s">
        <v>149</v>
      </c>
      <c r="F23" s="147">
        <v>92</v>
      </c>
      <c r="G23" s="148">
        <v>134743.20000000001</v>
      </c>
      <c r="H23" s="147">
        <v>0</v>
      </c>
      <c r="I23" s="138">
        <v>0</v>
      </c>
      <c r="J23" s="145">
        <f t="shared" si="0"/>
        <v>31</v>
      </c>
      <c r="K23" s="148">
        <f t="shared" si="1"/>
        <v>45402.600000000006</v>
      </c>
      <c r="L23" s="145">
        <v>61</v>
      </c>
      <c r="M23" s="148">
        <v>89340.6</v>
      </c>
      <c r="N23" s="180"/>
      <c r="O23" s="180"/>
    </row>
    <row r="24" spans="1:15" s="132" customFormat="1" ht="47.25" x14ac:dyDescent="0.25">
      <c r="A24" s="144" t="s">
        <v>86</v>
      </c>
      <c r="B24" s="145"/>
      <c r="C24" s="149" t="s">
        <v>179</v>
      </c>
      <c r="D24" s="146">
        <v>42706</v>
      </c>
      <c r="E24" s="145" t="s">
        <v>145</v>
      </c>
      <c r="F24" s="147">
        <v>95</v>
      </c>
      <c r="G24" s="148">
        <v>13408.3</v>
      </c>
      <c r="H24" s="147">
        <v>0</v>
      </c>
      <c r="I24" s="138">
        <v>0</v>
      </c>
      <c r="J24" s="145">
        <f t="shared" si="0"/>
        <v>34.5</v>
      </c>
      <c r="K24" s="148">
        <f t="shared" si="1"/>
        <v>4869.33</v>
      </c>
      <c r="L24" s="145">
        <v>60.5</v>
      </c>
      <c r="M24" s="148">
        <v>8538.9699999999993</v>
      </c>
      <c r="N24" s="180"/>
      <c r="O24" s="180"/>
    </row>
    <row r="25" spans="1:15" s="132" customFormat="1" ht="31.5" x14ac:dyDescent="0.25">
      <c r="A25" s="144" t="s">
        <v>86</v>
      </c>
      <c r="B25" s="145"/>
      <c r="C25" s="149" t="s">
        <v>180</v>
      </c>
      <c r="D25" s="146">
        <v>42706</v>
      </c>
      <c r="E25" s="145" t="s">
        <v>145</v>
      </c>
      <c r="F25" s="147">
        <v>12</v>
      </c>
      <c r="G25" s="148">
        <v>693</v>
      </c>
      <c r="H25" s="147">
        <v>0</v>
      </c>
      <c r="I25" s="138">
        <v>0</v>
      </c>
      <c r="J25" s="145">
        <f t="shared" si="0"/>
        <v>12</v>
      </c>
      <c r="K25" s="148">
        <f t="shared" si="1"/>
        <v>693</v>
      </c>
      <c r="L25" s="145">
        <v>0</v>
      </c>
      <c r="M25" s="148">
        <v>0</v>
      </c>
      <c r="N25" s="180"/>
      <c r="O25" s="180"/>
    </row>
    <row r="26" spans="1:15" s="132" customFormat="1" ht="31.5" x14ac:dyDescent="0.25">
      <c r="A26" s="144" t="s">
        <v>86</v>
      </c>
      <c r="B26" s="145"/>
      <c r="C26" s="149" t="s">
        <v>201</v>
      </c>
      <c r="D26" s="146">
        <v>42775</v>
      </c>
      <c r="E26" s="204" t="s">
        <v>202</v>
      </c>
      <c r="F26" s="147">
        <v>168</v>
      </c>
      <c r="G26" s="148">
        <v>246052.8</v>
      </c>
      <c r="H26" s="147">
        <v>0</v>
      </c>
      <c r="I26" s="138">
        <v>0</v>
      </c>
      <c r="J26" s="145">
        <f t="shared" si="0"/>
        <v>0</v>
      </c>
      <c r="K26" s="148">
        <f t="shared" si="1"/>
        <v>0</v>
      </c>
      <c r="L26" s="145">
        <v>168</v>
      </c>
      <c r="M26" s="148">
        <v>246052.8</v>
      </c>
      <c r="N26" s="180"/>
      <c r="O26" s="180"/>
    </row>
    <row r="27" spans="1:15" s="132" customFormat="1" ht="31.5" x14ac:dyDescent="0.25">
      <c r="A27" s="144" t="s">
        <v>86</v>
      </c>
      <c r="B27" s="145"/>
      <c r="C27" s="149" t="s">
        <v>203</v>
      </c>
      <c r="D27" s="146">
        <v>42775</v>
      </c>
      <c r="E27" s="204" t="s">
        <v>202</v>
      </c>
      <c r="F27" s="147">
        <v>45</v>
      </c>
      <c r="G27" s="148">
        <v>33082.199999999997</v>
      </c>
      <c r="H27" s="147">
        <v>0</v>
      </c>
      <c r="I27" s="138">
        <v>0</v>
      </c>
      <c r="J27" s="145">
        <f t="shared" si="0"/>
        <v>4</v>
      </c>
      <c r="K27" s="148">
        <f t="shared" si="1"/>
        <v>2940.6399999999958</v>
      </c>
      <c r="L27" s="145">
        <v>41</v>
      </c>
      <c r="M27" s="148">
        <v>30141.56</v>
      </c>
      <c r="N27" s="180"/>
      <c r="O27" s="180"/>
    </row>
    <row r="28" spans="1:15" s="132" customFormat="1" ht="63" x14ac:dyDescent="0.25">
      <c r="A28" s="144" t="s">
        <v>86</v>
      </c>
      <c r="B28" s="145"/>
      <c r="C28" s="149" t="s">
        <v>204</v>
      </c>
      <c r="D28" s="146">
        <v>42775</v>
      </c>
      <c r="E28" s="204" t="s">
        <v>202</v>
      </c>
      <c r="F28" s="147">
        <v>45</v>
      </c>
      <c r="G28" s="148">
        <v>5831.55</v>
      </c>
      <c r="H28" s="147">
        <v>0</v>
      </c>
      <c r="I28" s="138">
        <v>0</v>
      </c>
      <c r="J28" s="145">
        <f t="shared" si="0"/>
        <v>0</v>
      </c>
      <c r="K28" s="148">
        <f t="shared" si="1"/>
        <v>0</v>
      </c>
      <c r="L28" s="145">
        <v>45</v>
      </c>
      <c r="M28" s="148">
        <v>5831.55</v>
      </c>
      <c r="N28" s="180"/>
      <c r="O28" s="180"/>
    </row>
    <row r="29" spans="1:15" s="132" customFormat="1" ht="31.5" x14ac:dyDescent="0.25">
      <c r="A29" s="144" t="s">
        <v>86</v>
      </c>
      <c r="B29" s="145"/>
      <c r="C29" s="149" t="s">
        <v>205</v>
      </c>
      <c r="D29" s="146">
        <v>42775</v>
      </c>
      <c r="E29" s="204" t="s">
        <v>202</v>
      </c>
      <c r="F29" s="147">
        <v>27</v>
      </c>
      <c r="G29" s="148">
        <v>2301.48</v>
      </c>
      <c r="H29" s="147">
        <v>0</v>
      </c>
      <c r="I29" s="138">
        <v>0</v>
      </c>
      <c r="J29" s="145">
        <f t="shared" si="0"/>
        <v>0</v>
      </c>
      <c r="K29" s="148">
        <f t="shared" si="1"/>
        <v>0</v>
      </c>
      <c r="L29" s="145">
        <v>27</v>
      </c>
      <c r="M29" s="148">
        <v>2301.48</v>
      </c>
      <c r="N29" s="180"/>
      <c r="O29" s="180"/>
    </row>
    <row r="30" spans="1:15" s="132" customFormat="1" ht="25.5" x14ac:dyDescent="0.25">
      <c r="A30" s="144" t="s">
        <v>86</v>
      </c>
      <c r="B30" s="145"/>
      <c r="C30" s="149" t="s">
        <v>206</v>
      </c>
      <c r="D30" s="146">
        <v>42775</v>
      </c>
      <c r="E30" s="204" t="s">
        <v>202</v>
      </c>
      <c r="F30" s="147">
        <v>360</v>
      </c>
      <c r="G30" s="148">
        <v>3507.96</v>
      </c>
      <c r="H30" s="147">
        <v>0</v>
      </c>
      <c r="I30" s="138">
        <v>0</v>
      </c>
      <c r="J30" s="145">
        <f t="shared" si="0"/>
        <v>120</v>
      </c>
      <c r="K30" s="148">
        <f t="shared" si="1"/>
        <v>1169.3200000000002</v>
      </c>
      <c r="L30" s="145">
        <v>240</v>
      </c>
      <c r="M30" s="148">
        <v>2338.64</v>
      </c>
      <c r="N30" s="180"/>
      <c r="O30" s="180"/>
    </row>
    <row r="31" spans="1:15" s="132" customFormat="1" ht="31.5" x14ac:dyDescent="0.25">
      <c r="A31" s="144" t="s">
        <v>86</v>
      </c>
      <c r="B31" s="145"/>
      <c r="C31" s="149" t="s">
        <v>207</v>
      </c>
      <c r="D31" s="146">
        <v>42775</v>
      </c>
      <c r="E31" s="204" t="s">
        <v>202</v>
      </c>
      <c r="F31" s="147">
        <v>270</v>
      </c>
      <c r="G31" s="148">
        <v>6318.09</v>
      </c>
      <c r="H31" s="147">
        <v>0</v>
      </c>
      <c r="I31" s="138">
        <v>0</v>
      </c>
      <c r="J31" s="145">
        <f t="shared" si="0"/>
        <v>0</v>
      </c>
      <c r="K31" s="148">
        <f t="shared" si="1"/>
        <v>0</v>
      </c>
      <c r="L31" s="145">
        <v>270</v>
      </c>
      <c r="M31" s="148">
        <v>6318.09</v>
      </c>
      <c r="N31" s="180"/>
      <c r="O31" s="180"/>
    </row>
    <row r="32" spans="1:15" s="132" customFormat="1" ht="47.25" x14ac:dyDescent="0.25">
      <c r="A32" s="144" t="s">
        <v>86</v>
      </c>
      <c r="B32" s="145"/>
      <c r="C32" s="149" t="s">
        <v>208</v>
      </c>
      <c r="D32" s="146">
        <v>42775</v>
      </c>
      <c r="E32" s="204" t="s">
        <v>202</v>
      </c>
      <c r="F32" s="147">
        <v>50</v>
      </c>
      <c r="G32" s="148">
        <v>2737</v>
      </c>
      <c r="H32" s="147">
        <v>0</v>
      </c>
      <c r="I32" s="138">
        <v>0</v>
      </c>
      <c r="J32" s="145">
        <f t="shared" si="0"/>
        <v>14</v>
      </c>
      <c r="K32" s="148">
        <f t="shared" si="1"/>
        <v>766.3599999999999</v>
      </c>
      <c r="L32" s="145">
        <v>36</v>
      </c>
      <c r="M32" s="148">
        <v>1970.64</v>
      </c>
      <c r="N32" s="180"/>
      <c r="O32" s="180"/>
    </row>
    <row r="33" spans="1:15" s="132" customFormat="1" ht="63" x14ac:dyDescent="0.25">
      <c r="A33" s="144" t="s">
        <v>86</v>
      </c>
      <c r="B33" s="145"/>
      <c r="C33" s="149" t="s">
        <v>209</v>
      </c>
      <c r="D33" s="146">
        <v>42775</v>
      </c>
      <c r="E33" s="204" t="s">
        <v>202</v>
      </c>
      <c r="F33" s="147">
        <v>130</v>
      </c>
      <c r="G33" s="148">
        <v>18538</v>
      </c>
      <c r="H33" s="147">
        <v>0</v>
      </c>
      <c r="I33" s="138">
        <v>0</v>
      </c>
      <c r="J33" s="145">
        <f t="shared" si="0"/>
        <v>0</v>
      </c>
      <c r="K33" s="148">
        <f t="shared" si="1"/>
        <v>0</v>
      </c>
      <c r="L33" s="145">
        <v>130</v>
      </c>
      <c r="M33" s="148">
        <v>18538</v>
      </c>
      <c r="N33" s="180"/>
      <c r="O33" s="180"/>
    </row>
    <row r="34" spans="1:15" s="132" customFormat="1" ht="47.25" x14ac:dyDescent="0.25">
      <c r="A34" s="144" t="s">
        <v>86</v>
      </c>
      <c r="B34" s="145"/>
      <c r="C34" s="149" t="s">
        <v>210</v>
      </c>
      <c r="D34" s="146">
        <v>42775</v>
      </c>
      <c r="E34" s="204" t="s">
        <v>202</v>
      </c>
      <c r="F34" s="147">
        <v>21</v>
      </c>
      <c r="G34" s="148">
        <v>1610.49</v>
      </c>
      <c r="H34" s="147">
        <v>0</v>
      </c>
      <c r="I34" s="138">
        <v>0</v>
      </c>
      <c r="J34" s="145">
        <f t="shared" si="0"/>
        <v>0</v>
      </c>
      <c r="K34" s="148">
        <f t="shared" si="1"/>
        <v>0</v>
      </c>
      <c r="L34" s="145">
        <v>21</v>
      </c>
      <c r="M34" s="148">
        <v>1610.49</v>
      </c>
      <c r="N34" s="180"/>
      <c r="O34" s="180"/>
    </row>
    <row r="35" spans="1:15" s="132" customFormat="1" ht="25.5" x14ac:dyDescent="0.25">
      <c r="A35" s="144" t="s">
        <v>86</v>
      </c>
      <c r="B35" s="145"/>
      <c r="C35" s="149" t="s">
        <v>211</v>
      </c>
      <c r="D35" s="146">
        <v>42775</v>
      </c>
      <c r="E35" s="204" t="s">
        <v>202</v>
      </c>
      <c r="F35" s="147">
        <v>57</v>
      </c>
      <c r="G35" s="148">
        <v>3205.68</v>
      </c>
      <c r="H35" s="147">
        <v>0</v>
      </c>
      <c r="I35" s="138">
        <v>0</v>
      </c>
      <c r="J35" s="145">
        <f t="shared" si="0"/>
        <v>18</v>
      </c>
      <c r="K35" s="148">
        <f t="shared" si="1"/>
        <v>1012.3199999999997</v>
      </c>
      <c r="L35" s="145">
        <v>39</v>
      </c>
      <c r="M35" s="148">
        <v>2193.36</v>
      </c>
      <c r="N35" s="180"/>
      <c r="O35" s="180"/>
    </row>
    <row r="36" spans="1:15" ht="15.75" x14ac:dyDescent="0.25">
      <c r="A36" s="242" t="s">
        <v>57</v>
      </c>
      <c r="B36" s="243"/>
      <c r="C36" s="243"/>
      <c r="D36" s="243"/>
      <c r="E36" s="250"/>
      <c r="F36" s="139"/>
      <c r="G36" s="139"/>
      <c r="H36" s="139"/>
      <c r="I36" s="138"/>
      <c r="J36" s="139">
        <f>SUM(J12:J35)</f>
        <v>308</v>
      </c>
      <c r="K36" s="139">
        <f>SUM(K12:K35)</f>
        <v>74265.5</v>
      </c>
      <c r="L36" s="139">
        <f>SUM(L12:L35)</f>
        <v>1443</v>
      </c>
      <c r="M36" s="139">
        <f>SUM(M12:M35)</f>
        <v>448419.11</v>
      </c>
      <c r="N36" s="180"/>
      <c r="O36" s="180"/>
    </row>
    <row r="37" spans="1:15" ht="15.75" x14ac:dyDescent="0.25">
      <c r="A37" s="231"/>
      <c r="B37" s="231"/>
      <c r="C37" s="133"/>
      <c r="D37" s="140"/>
      <c r="E37" s="140"/>
      <c r="F37" s="133"/>
      <c r="G37" s="141"/>
      <c r="H37" s="142"/>
      <c r="I37" s="142"/>
      <c r="J37" s="134"/>
      <c r="K37" s="134"/>
      <c r="L37" s="134"/>
      <c r="M37" s="141"/>
      <c r="N37" s="180"/>
      <c r="O37" s="180"/>
    </row>
    <row r="38" spans="1:15" ht="15.75" x14ac:dyDescent="0.25">
      <c r="A38" s="231"/>
      <c r="B38" s="231"/>
      <c r="C38" s="133"/>
      <c r="D38" s="133"/>
      <c r="E38" s="133"/>
      <c r="F38" s="133"/>
      <c r="G38" s="133"/>
      <c r="H38" s="142"/>
      <c r="I38" s="142"/>
      <c r="J38" s="133"/>
      <c r="K38" s="236"/>
      <c r="L38" s="236"/>
      <c r="M38" s="133"/>
      <c r="N38" s="180"/>
      <c r="O38" s="180"/>
    </row>
    <row r="39" spans="1:15" ht="15.75" x14ac:dyDescent="0.25">
      <c r="A39" s="152" t="s">
        <v>98</v>
      </c>
      <c r="B39" s="153"/>
      <c r="C39" s="153"/>
      <c r="D39" s="153"/>
      <c r="E39" s="154"/>
      <c r="F39" s="253" t="s">
        <v>99</v>
      </c>
      <c r="G39" s="253"/>
      <c r="H39" s="253"/>
      <c r="I39" s="253"/>
      <c r="J39" s="252"/>
      <c r="K39" s="252"/>
      <c r="L39" s="155"/>
      <c r="M39" s="132"/>
      <c r="N39" s="180"/>
      <c r="O39" s="180"/>
    </row>
    <row r="40" spans="1:15" ht="15.75" x14ac:dyDescent="0.25">
      <c r="A40" s="152"/>
      <c r="B40" s="153"/>
      <c r="C40" s="153"/>
      <c r="D40" s="153"/>
      <c r="E40" s="154"/>
      <c r="F40" s="156"/>
      <c r="G40" s="156"/>
      <c r="H40" s="156"/>
      <c r="I40" s="156"/>
      <c r="J40" s="157"/>
      <c r="K40" s="157"/>
      <c r="L40" s="155"/>
      <c r="M40" s="132"/>
      <c r="N40" s="180"/>
      <c r="O40" s="180"/>
    </row>
    <row r="41" spans="1:15" ht="15.75" x14ac:dyDescent="0.25">
      <c r="A41" s="152" t="s">
        <v>28</v>
      </c>
      <c r="B41" s="152"/>
      <c r="C41" s="152"/>
      <c r="D41" s="152"/>
      <c r="E41" s="154"/>
      <c r="F41" s="251" t="s">
        <v>100</v>
      </c>
      <c r="G41" s="251"/>
      <c r="H41" s="251"/>
      <c r="I41" s="251"/>
      <c r="J41" s="252"/>
      <c r="K41" s="252"/>
      <c r="L41" s="155"/>
      <c r="M41" s="132"/>
    </row>
    <row r="42" spans="1:15" ht="15.75" x14ac:dyDescent="0.25">
      <c r="A42" s="152"/>
      <c r="B42" s="152"/>
      <c r="C42" s="152"/>
      <c r="D42" s="152"/>
      <c r="E42" s="154"/>
      <c r="F42" s="154"/>
      <c r="G42" s="154"/>
      <c r="H42" s="154"/>
      <c r="I42" s="154"/>
      <c r="J42" s="157"/>
      <c r="K42" s="157"/>
      <c r="L42" s="155"/>
      <c r="M42" s="132"/>
    </row>
    <row r="43" spans="1:15" ht="15.75" x14ac:dyDescent="0.25">
      <c r="A43" s="152" t="s">
        <v>101</v>
      </c>
      <c r="B43" s="152"/>
      <c r="C43" s="152"/>
      <c r="D43" s="152"/>
      <c r="E43" s="152"/>
      <c r="F43" s="251" t="s">
        <v>102</v>
      </c>
      <c r="G43" s="251"/>
      <c r="H43" s="154"/>
      <c r="I43" s="154"/>
      <c r="J43" s="252"/>
      <c r="K43" s="252"/>
      <c r="L43" s="155"/>
      <c r="M43" s="132"/>
    </row>
  </sheetData>
  <mergeCells count="22">
    <mergeCell ref="F2:G2"/>
    <mergeCell ref="B3:L3"/>
    <mergeCell ref="A6:L6"/>
    <mergeCell ref="A7:L7"/>
    <mergeCell ref="J8:K8"/>
    <mergeCell ref="L8:M8"/>
    <mergeCell ref="F41:I41"/>
    <mergeCell ref="J41:K41"/>
    <mergeCell ref="J43:K43"/>
    <mergeCell ref="F43:G43"/>
    <mergeCell ref="F39:I39"/>
    <mergeCell ref="J39:K39"/>
    <mergeCell ref="A37:B37"/>
    <mergeCell ref="A38:B38"/>
    <mergeCell ref="K38:L38"/>
    <mergeCell ref="A8:A9"/>
    <mergeCell ref="B8:B9"/>
    <mergeCell ref="C8:C9"/>
    <mergeCell ref="D8:E8"/>
    <mergeCell ref="F8:G8"/>
    <mergeCell ref="H8:I8"/>
    <mergeCell ref="A36:E3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8"/>
  <sheetViews>
    <sheetView topLeftCell="B1" workbookViewId="0">
      <selection activeCell="B4" sqref="B4"/>
    </sheetView>
  </sheetViews>
  <sheetFormatPr defaultRowHeight="15" x14ac:dyDescent="0.25"/>
  <cols>
    <col min="1" max="1" width="11.5703125" customWidth="1"/>
    <col min="3" max="3" width="13.85546875" customWidth="1"/>
    <col min="6" max="6" width="10.42578125" customWidth="1"/>
    <col min="7" max="7" width="11" customWidth="1"/>
    <col min="8" max="8" width="10.28515625" customWidth="1"/>
    <col min="9" max="10" width="11.28515625" customWidth="1"/>
    <col min="11" max="11" width="10.5703125" customWidth="1"/>
    <col min="12" max="12" width="10.28515625" customWidth="1"/>
    <col min="13" max="13" width="12" customWidth="1"/>
    <col min="16" max="16" width="11.140625" customWidth="1"/>
    <col min="17" max="17" width="10.28515625" customWidth="1"/>
    <col min="18" max="18" width="11" customWidth="1"/>
  </cols>
  <sheetData>
    <row r="2" spans="1:15" ht="15.75" x14ac:dyDescent="0.25">
      <c r="A2" s="158"/>
      <c r="B2" s="158"/>
      <c r="C2" s="158"/>
      <c r="D2" s="158"/>
      <c r="E2" s="158"/>
      <c r="F2" s="254" t="s">
        <v>79</v>
      </c>
      <c r="G2" s="254"/>
      <c r="H2" s="158"/>
      <c r="I2" s="158"/>
      <c r="J2" s="160"/>
      <c r="K2" s="158"/>
      <c r="L2" s="158"/>
      <c r="M2" s="158"/>
      <c r="N2" s="158"/>
    </row>
    <row r="3" spans="1:15" ht="52.5" customHeight="1" x14ac:dyDescent="0.25">
      <c r="A3" s="133"/>
      <c r="B3" s="236" t="s">
        <v>224</v>
      </c>
      <c r="C3" s="241"/>
      <c r="D3" s="241"/>
      <c r="E3" s="241"/>
      <c r="F3" s="241"/>
      <c r="G3" s="241"/>
      <c r="H3" s="241"/>
      <c r="I3" s="241"/>
      <c r="J3" s="241"/>
      <c r="K3" s="241"/>
      <c r="L3" s="241"/>
      <c r="M3" s="143"/>
      <c r="N3" s="132"/>
    </row>
    <row r="4" spans="1:15" ht="15.75" x14ac:dyDescent="0.25">
      <c r="A4" s="133"/>
      <c r="B4" s="133"/>
      <c r="C4" s="159"/>
      <c r="D4" s="159"/>
      <c r="E4" s="159"/>
      <c r="F4" s="159"/>
      <c r="G4" s="159"/>
      <c r="H4" s="159"/>
      <c r="I4" s="159"/>
      <c r="J4" s="161"/>
      <c r="K4" s="159"/>
      <c r="L4" s="159"/>
      <c r="M4" s="134"/>
      <c r="N4" s="132"/>
    </row>
    <row r="5" spans="1:15" ht="15.75" x14ac:dyDescent="0.25">
      <c r="A5" s="255" t="s">
        <v>103</v>
      </c>
      <c r="B5" s="255"/>
      <c r="C5" s="255"/>
      <c r="D5" s="255"/>
      <c r="E5" s="255"/>
      <c r="F5" s="255"/>
      <c r="G5" s="255"/>
      <c r="H5" s="255"/>
      <c r="I5" s="255"/>
      <c r="J5" s="255"/>
      <c r="K5" s="255"/>
      <c r="L5" s="255"/>
      <c r="M5" s="155"/>
      <c r="N5" s="132"/>
    </row>
    <row r="6" spans="1:15" x14ac:dyDescent="0.25">
      <c r="A6" s="261" t="s">
        <v>81</v>
      </c>
      <c r="B6" s="261"/>
      <c r="C6" s="261"/>
      <c r="D6" s="261"/>
      <c r="E6" s="261"/>
      <c r="F6" s="261"/>
      <c r="G6" s="261"/>
      <c r="H6" s="261"/>
      <c r="I6" s="261"/>
      <c r="J6" s="261"/>
      <c r="K6" s="261"/>
      <c r="L6" s="261"/>
      <c r="M6" s="155"/>
      <c r="N6" s="132"/>
    </row>
    <row r="7" spans="1:15" ht="45" customHeight="1" x14ac:dyDescent="0.25">
      <c r="A7" s="209" t="s">
        <v>18</v>
      </c>
      <c r="B7" s="209" t="s">
        <v>40</v>
      </c>
      <c r="C7" s="248" t="s">
        <v>2</v>
      </c>
      <c r="D7" s="232" t="s">
        <v>42</v>
      </c>
      <c r="E7" s="233"/>
      <c r="F7" s="232" t="s">
        <v>150</v>
      </c>
      <c r="G7" s="233"/>
      <c r="H7" s="232" t="s">
        <v>44</v>
      </c>
      <c r="I7" s="233"/>
      <c r="J7" s="232" t="s">
        <v>83</v>
      </c>
      <c r="K7" s="233"/>
      <c r="L7" s="232" t="s">
        <v>104</v>
      </c>
      <c r="M7" s="233"/>
      <c r="N7" s="257" t="s">
        <v>105</v>
      </c>
    </row>
    <row r="8" spans="1:15" ht="28.5" x14ac:dyDescent="0.25">
      <c r="A8" s="210"/>
      <c r="B8" s="210"/>
      <c r="C8" s="249"/>
      <c r="D8" s="151" t="s">
        <v>46</v>
      </c>
      <c r="E8" s="151" t="s">
        <v>47</v>
      </c>
      <c r="F8" s="151" t="s">
        <v>1</v>
      </c>
      <c r="G8" s="151" t="s">
        <v>0</v>
      </c>
      <c r="H8" s="151" t="s">
        <v>1</v>
      </c>
      <c r="I8" s="151" t="s">
        <v>0</v>
      </c>
      <c r="J8" s="99" t="s">
        <v>1</v>
      </c>
      <c r="K8" s="151" t="s">
        <v>0</v>
      </c>
      <c r="L8" s="151" t="s">
        <v>1</v>
      </c>
      <c r="M8" s="151" t="s">
        <v>0</v>
      </c>
      <c r="N8" s="258"/>
    </row>
    <row r="9" spans="1:15" x14ac:dyDescent="0.25">
      <c r="A9" s="108">
        <v>1</v>
      </c>
      <c r="B9" s="108">
        <v>2</v>
      </c>
      <c r="C9" s="109">
        <v>3</v>
      </c>
      <c r="D9" s="107">
        <v>4</v>
      </c>
      <c r="E9" s="107">
        <v>5</v>
      </c>
      <c r="F9" s="107">
        <v>6</v>
      </c>
      <c r="G9" s="107">
        <v>7</v>
      </c>
      <c r="H9" s="107">
        <v>8</v>
      </c>
      <c r="I9" s="107">
        <v>9</v>
      </c>
      <c r="J9" s="162">
        <v>10</v>
      </c>
      <c r="K9" s="107">
        <v>11</v>
      </c>
      <c r="L9" s="107">
        <v>12</v>
      </c>
      <c r="M9" s="107">
        <v>13</v>
      </c>
      <c r="N9" s="163">
        <v>14</v>
      </c>
    </row>
    <row r="10" spans="1:15" ht="89.25" x14ac:dyDescent="0.25">
      <c r="A10" s="164" t="s">
        <v>12</v>
      </c>
      <c r="B10" s="7"/>
      <c r="C10" s="6" t="s">
        <v>106</v>
      </c>
      <c r="D10" s="165">
        <v>42619</v>
      </c>
      <c r="E10" s="166" t="s">
        <v>107</v>
      </c>
      <c r="F10" s="9">
        <v>91</v>
      </c>
      <c r="G10" s="13">
        <v>16871.22</v>
      </c>
      <c r="H10" s="167"/>
      <c r="I10" s="13">
        <f>H10*185.398</f>
        <v>0</v>
      </c>
      <c r="J10" s="168">
        <v>1</v>
      </c>
      <c r="K10" s="203">
        <f>J10*185.398</f>
        <v>185.398</v>
      </c>
      <c r="L10" s="169">
        <v>90</v>
      </c>
      <c r="M10" s="13">
        <f>L10*185.398</f>
        <v>16685.82</v>
      </c>
      <c r="N10" s="170">
        <v>42666</v>
      </c>
      <c r="O10">
        <v>185.398</v>
      </c>
    </row>
    <row r="11" spans="1:15" ht="89.25" x14ac:dyDescent="0.25">
      <c r="A11" s="164" t="s">
        <v>12</v>
      </c>
      <c r="B11" s="7"/>
      <c r="C11" s="8" t="s">
        <v>108</v>
      </c>
      <c r="D11" s="165">
        <v>42619</v>
      </c>
      <c r="E11" s="166" t="s">
        <v>109</v>
      </c>
      <c r="F11" s="9">
        <v>26.6</v>
      </c>
      <c r="G11" s="13">
        <v>163547.44</v>
      </c>
      <c r="H11" s="167"/>
      <c r="I11" s="13">
        <f>H11*6148.4</f>
        <v>0</v>
      </c>
      <c r="J11" s="168">
        <v>1.1200000000000001</v>
      </c>
      <c r="K11" s="203">
        <f>J11*6148.4</f>
        <v>6886.2080000000005</v>
      </c>
      <c r="L11" s="169">
        <v>25.48</v>
      </c>
      <c r="M11" s="13">
        <f>L11*6148.4</f>
        <v>156661.23199999999</v>
      </c>
      <c r="N11" s="171" t="s">
        <v>110</v>
      </c>
      <c r="O11" s="178">
        <v>6148.4</v>
      </c>
    </row>
    <row r="12" spans="1:15" x14ac:dyDescent="0.25">
      <c r="A12" s="259" t="s">
        <v>57</v>
      </c>
      <c r="B12" s="259"/>
      <c r="C12" s="259"/>
      <c r="D12" s="260"/>
      <c r="E12" s="260"/>
      <c r="F12" s="97"/>
      <c r="G12" s="100">
        <f>SUM(G10:G11)</f>
        <v>180418.66</v>
      </c>
      <c r="H12" s="172"/>
      <c r="I12" s="100">
        <f>SUM(I10:I11)</f>
        <v>0</v>
      </c>
      <c r="J12" s="173"/>
      <c r="K12" s="100">
        <f>SUM(K10:K11)</f>
        <v>7071.6060000000007</v>
      </c>
      <c r="L12" s="100"/>
      <c r="M12" s="100">
        <f>SUM(M10:M11)</f>
        <v>173347.052</v>
      </c>
      <c r="N12" s="174"/>
    </row>
    <row r="13" spans="1:15" ht="15.75" x14ac:dyDescent="0.25">
      <c r="A13" s="231"/>
      <c r="B13" s="231"/>
      <c r="C13" s="133"/>
      <c r="D13" s="133"/>
      <c r="E13" s="133"/>
      <c r="F13" s="133"/>
      <c r="G13" s="133"/>
      <c r="H13" s="142"/>
      <c r="I13" s="142"/>
      <c r="J13" s="175"/>
      <c r="K13" s="236"/>
      <c r="L13" s="236"/>
      <c r="M13" s="133"/>
      <c r="N13" s="132"/>
    </row>
    <row r="14" spans="1:15" x14ac:dyDescent="0.25">
      <c r="A14" s="98" t="s">
        <v>111</v>
      </c>
      <c r="B14" s="132"/>
      <c r="C14" s="132"/>
      <c r="D14" s="262" t="s">
        <v>112</v>
      </c>
      <c r="E14" s="262"/>
      <c r="F14" s="262"/>
      <c r="G14" s="98"/>
      <c r="H14" s="98" t="s">
        <v>113</v>
      </c>
      <c r="I14" s="132"/>
      <c r="J14" s="176"/>
      <c r="K14" s="177"/>
      <c r="L14" s="132"/>
      <c r="M14" s="178"/>
      <c r="N14" s="132"/>
    </row>
    <row r="15" spans="1:15" x14ac:dyDescent="0.25">
      <c r="A15" s="98" t="s">
        <v>114</v>
      </c>
      <c r="B15" s="132"/>
      <c r="C15" s="132"/>
      <c r="D15" s="262" t="s">
        <v>112</v>
      </c>
      <c r="E15" s="262"/>
      <c r="F15" s="262"/>
      <c r="G15" s="98"/>
      <c r="H15" s="98" t="s">
        <v>115</v>
      </c>
      <c r="I15" s="132"/>
      <c r="J15" s="176"/>
      <c r="K15" s="132"/>
      <c r="L15" s="178"/>
      <c r="M15" s="132"/>
      <c r="N15" s="132"/>
    </row>
    <row r="16" spans="1:15" x14ac:dyDescent="0.25">
      <c r="A16" s="98" t="s">
        <v>116</v>
      </c>
      <c r="B16" s="132"/>
      <c r="C16" s="132"/>
      <c r="D16" s="262" t="s">
        <v>112</v>
      </c>
      <c r="E16" s="262"/>
      <c r="F16" s="262"/>
      <c r="G16" s="98"/>
      <c r="H16" s="98" t="s">
        <v>115</v>
      </c>
      <c r="I16" s="132"/>
      <c r="J16" s="176"/>
      <c r="K16" s="132"/>
      <c r="L16" s="132"/>
      <c r="M16" s="132"/>
      <c r="N16" s="132"/>
    </row>
    <row r="17" spans="1:14" x14ac:dyDescent="0.25">
      <c r="A17" s="98"/>
      <c r="B17" s="132"/>
      <c r="C17" s="132"/>
      <c r="D17" s="132"/>
      <c r="E17" s="132"/>
      <c r="F17" s="132"/>
      <c r="G17" s="132"/>
      <c r="H17" s="132"/>
      <c r="I17" s="132"/>
      <c r="J17" s="176"/>
      <c r="K17" s="132"/>
      <c r="L17" s="132"/>
      <c r="M17" s="132"/>
      <c r="N17" s="132"/>
    </row>
    <row r="18" spans="1:14" x14ac:dyDescent="0.25">
      <c r="A18" s="179" t="s">
        <v>117</v>
      </c>
      <c r="B18" s="132"/>
      <c r="C18" s="132"/>
      <c r="D18" s="132"/>
      <c r="E18" s="132"/>
      <c r="F18" s="132"/>
      <c r="G18" s="132"/>
      <c r="H18" s="178"/>
      <c r="I18" s="132"/>
      <c r="J18" s="176"/>
      <c r="K18" s="132"/>
      <c r="L18" s="132"/>
      <c r="M18" s="132"/>
      <c r="N18" s="132"/>
    </row>
  </sheetData>
  <protectedRanges>
    <protectedRange sqref="F12:M12" name="Диапазон1"/>
  </protectedRanges>
  <mergeCells count="19">
    <mergeCell ref="D14:F14"/>
    <mergeCell ref="D15:F15"/>
    <mergeCell ref="D16:F16"/>
    <mergeCell ref="J7:K7"/>
    <mergeCell ref="L7:M7"/>
    <mergeCell ref="N7:N8"/>
    <mergeCell ref="A12:E12"/>
    <mergeCell ref="A13:B13"/>
    <mergeCell ref="K13:L13"/>
    <mergeCell ref="F2:G2"/>
    <mergeCell ref="B3:L3"/>
    <mergeCell ref="A5:L5"/>
    <mergeCell ref="A6:L6"/>
    <mergeCell ref="A7:A8"/>
    <mergeCell ref="B7:B8"/>
    <mergeCell ref="C7:C8"/>
    <mergeCell ref="D7:E7"/>
    <mergeCell ref="F7:G7"/>
    <mergeCell ref="H7:I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N15"/>
  <sheetViews>
    <sheetView topLeftCell="A4" workbookViewId="0">
      <selection activeCell="A3" sqref="A3:M3"/>
    </sheetView>
  </sheetViews>
  <sheetFormatPr defaultRowHeight="15" x14ac:dyDescent="0.25"/>
  <cols>
    <col min="1" max="1" width="13.5703125" customWidth="1"/>
    <col min="3" max="3" width="13.42578125" customWidth="1"/>
    <col min="4" max="4" width="11.7109375" customWidth="1"/>
    <col min="7" max="7" width="11" customWidth="1"/>
    <col min="8" max="8" width="11.85546875" customWidth="1"/>
    <col min="9" max="9" width="11.140625" customWidth="1"/>
    <col min="11" max="11" width="15" customWidth="1"/>
    <col min="13" max="13" width="13.28515625" customWidth="1"/>
  </cols>
  <sheetData>
    <row r="2" spans="1:14" ht="100.5" customHeight="1" x14ac:dyDescent="0.25">
      <c r="A2" s="236" t="s">
        <v>220</v>
      </c>
      <c r="B2" s="236"/>
      <c r="C2" s="236"/>
      <c r="D2" s="236"/>
      <c r="E2" s="236"/>
      <c r="F2" s="236"/>
      <c r="G2" s="236"/>
      <c r="H2" s="236"/>
      <c r="I2" s="236"/>
      <c r="J2" s="236"/>
      <c r="K2" s="236"/>
      <c r="L2" s="236"/>
      <c r="M2" s="236"/>
      <c r="N2" s="133"/>
    </row>
    <row r="3" spans="1:14" ht="15.75" x14ac:dyDescent="0.25">
      <c r="A3" s="236" t="s">
        <v>118</v>
      </c>
      <c r="B3" s="236"/>
      <c r="C3" s="236"/>
      <c r="D3" s="236"/>
      <c r="E3" s="236"/>
      <c r="F3" s="236"/>
      <c r="G3" s="236"/>
      <c r="H3" s="236"/>
      <c r="I3" s="236"/>
      <c r="J3" s="236"/>
      <c r="K3" s="236"/>
      <c r="L3" s="236"/>
      <c r="M3" s="236"/>
      <c r="N3" s="133"/>
    </row>
    <row r="4" spans="1:14" ht="15.75" x14ac:dyDescent="0.25">
      <c r="A4" s="133"/>
      <c r="B4" s="133"/>
      <c r="C4" s="238"/>
      <c r="D4" s="238"/>
      <c r="E4" s="238"/>
      <c r="F4" s="238"/>
      <c r="G4" s="238"/>
      <c r="H4" s="238"/>
      <c r="I4" s="238"/>
      <c r="J4" s="238"/>
      <c r="K4" s="238"/>
      <c r="L4" s="238"/>
      <c r="M4" s="134"/>
      <c r="N4" s="133"/>
    </row>
    <row r="5" spans="1:14" ht="26.25" customHeight="1" x14ac:dyDescent="0.25">
      <c r="A5" s="209" t="s">
        <v>6</v>
      </c>
      <c r="B5" s="209" t="s">
        <v>40</v>
      </c>
      <c r="C5" s="239" t="s">
        <v>41</v>
      </c>
      <c r="D5" s="239" t="s">
        <v>42</v>
      </c>
      <c r="E5" s="239"/>
      <c r="F5" s="239" t="s">
        <v>43</v>
      </c>
      <c r="G5" s="239"/>
      <c r="H5" s="239" t="s">
        <v>44</v>
      </c>
      <c r="I5" s="239"/>
      <c r="J5" s="239" t="s">
        <v>8</v>
      </c>
      <c r="K5" s="239"/>
      <c r="L5" s="232" t="s">
        <v>45</v>
      </c>
      <c r="M5" s="233"/>
      <c r="N5" s="133"/>
    </row>
    <row r="6" spans="1:14" ht="28.5" x14ac:dyDescent="0.25">
      <c r="A6" s="210"/>
      <c r="B6" s="210"/>
      <c r="C6" s="239"/>
      <c r="D6" s="182" t="s">
        <v>46</v>
      </c>
      <c r="E6" s="182" t="s">
        <v>47</v>
      </c>
      <c r="F6" s="182" t="s">
        <v>48</v>
      </c>
      <c r="G6" s="182" t="s">
        <v>0</v>
      </c>
      <c r="H6" s="182" t="s">
        <v>48</v>
      </c>
      <c r="I6" s="182" t="s">
        <v>0</v>
      </c>
      <c r="J6" s="182" t="s">
        <v>1</v>
      </c>
      <c r="K6" s="182" t="s">
        <v>0</v>
      </c>
      <c r="L6" s="182" t="s">
        <v>48</v>
      </c>
      <c r="M6" s="182" t="s">
        <v>0</v>
      </c>
      <c r="N6" s="133"/>
    </row>
    <row r="7" spans="1:14" ht="15.75" x14ac:dyDescent="0.25">
      <c r="A7" s="135">
        <v>1</v>
      </c>
      <c r="B7" s="135">
        <v>2</v>
      </c>
      <c r="C7" s="136">
        <v>3</v>
      </c>
      <c r="D7" s="137">
        <v>4</v>
      </c>
      <c r="E7" s="137">
        <v>5</v>
      </c>
      <c r="F7" s="137">
        <v>6</v>
      </c>
      <c r="G7" s="137">
        <v>7</v>
      </c>
      <c r="H7" s="137">
        <v>8</v>
      </c>
      <c r="I7" s="137">
        <v>9</v>
      </c>
      <c r="J7" s="137">
        <v>10</v>
      </c>
      <c r="K7" s="137">
        <v>11</v>
      </c>
      <c r="L7" s="137">
        <v>12</v>
      </c>
      <c r="M7" s="137">
        <v>13</v>
      </c>
      <c r="N7" s="133"/>
    </row>
    <row r="8" spans="1:14" ht="126" x14ac:dyDescent="0.25">
      <c r="A8" s="79" t="s">
        <v>34</v>
      </c>
      <c r="B8" s="71">
        <v>2301400</v>
      </c>
      <c r="C8" s="78" t="s">
        <v>55</v>
      </c>
      <c r="D8" s="146">
        <v>42578</v>
      </c>
      <c r="E8" s="145" t="s">
        <v>56</v>
      </c>
      <c r="F8" s="147">
        <v>0</v>
      </c>
      <c r="G8" s="148">
        <v>0</v>
      </c>
      <c r="H8" s="147"/>
      <c r="I8" s="138"/>
      <c r="J8" s="145">
        <v>0</v>
      </c>
      <c r="K8" s="148">
        <v>0</v>
      </c>
      <c r="L8" s="145">
        <f t="shared" ref="L8:M8" si="0">F8-J8</f>
        <v>0</v>
      </c>
      <c r="M8" s="148">
        <f t="shared" si="0"/>
        <v>0</v>
      </c>
      <c r="N8" s="77"/>
    </row>
    <row r="9" spans="1:14" x14ac:dyDescent="0.25">
      <c r="A9" s="183" t="s">
        <v>57</v>
      </c>
      <c r="B9" s="183"/>
      <c r="C9" s="81"/>
      <c r="D9" s="82"/>
      <c r="E9" s="82"/>
      <c r="F9" s="139">
        <f>SUM(F8:F8)</f>
        <v>0</v>
      </c>
      <c r="G9" s="139">
        <f>SUM(G8:G8)</f>
        <v>0</v>
      </c>
      <c r="H9" s="139"/>
      <c r="I9" s="139"/>
      <c r="J9" s="139">
        <f>SUM(J8:J8)</f>
        <v>0</v>
      </c>
      <c r="K9" s="139">
        <f>SUM(K8:K8)</f>
        <v>0</v>
      </c>
      <c r="L9" s="139">
        <f>SUM(L8:L8)</f>
        <v>0</v>
      </c>
      <c r="M9" s="139">
        <f>SUM(M8:M8)</f>
        <v>0</v>
      </c>
      <c r="N9" s="84"/>
    </row>
    <row r="10" spans="1:14" ht="15.75" x14ac:dyDescent="0.25">
      <c r="A10" s="133"/>
      <c r="B10" s="133"/>
      <c r="C10" s="85"/>
      <c r="D10" s="85"/>
      <c r="E10" s="85"/>
      <c r="F10" s="85"/>
      <c r="G10" s="86"/>
      <c r="H10" s="85"/>
      <c r="I10" s="85"/>
      <c r="J10" s="85"/>
      <c r="K10" s="85"/>
      <c r="L10" s="85"/>
      <c r="M10" s="235"/>
      <c r="N10" s="235"/>
    </row>
    <row r="11" spans="1:14" ht="15.75" x14ac:dyDescent="0.25">
      <c r="A11" s="231" t="s">
        <v>36</v>
      </c>
      <c r="B11" s="231"/>
      <c r="C11" s="133"/>
      <c r="D11" s="181"/>
      <c r="E11" s="181"/>
      <c r="F11" s="88"/>
      <c r="G11" s="88"/>
      <c r="H11" s="142" t="s">
        <v>119</v>
      </c>
      <c r="I11" s="142"/>
      <c r="J11" s="134"/>
      <c r="K11" s="134"/>
      <c r="L11" s="134"/>
      <c r="M11" s="141"/>
      <c r="N11" s="133"/>
    </row>
    <row r="12" spans="1:14" ht="15.75" x14ac:dyDescent="0.25">
      <c r="A12" s="231" t="s">
        <v>28</v>
      </c>
      <c r="B12" s="231"/>
      <c r="C12" s="133"/>
      <c r="D12" s="133"/>
      <c r="E12" s="133"/>
      <c r="F12" s="88"/>
      <c r="G12" s="88"/>
      <c r="H12" s="142" t="s">
        <v>120</v>
      </c>
      <c r="I12" s="142"/>
      <c r="J12" s="133"/>
      <c r="K12" s="236"/>
      <c r="L12" s="236"/>
      <c r="M12" s="133"/>
      <c r="N12" s="91"/>
    </row>
    <row r="13" spans="1:14" ht="15.75" x14ac:dyDescent="0.25">
      <c r="A13" s="133"/>
      <c r="B13" s="133"/>
      <c r="C13" s="133"/>
      <c r="D13" s="133"/>
      <c r="E13" s="133"/>
      <c r="F13" s="133"/>
      <c r="G13" s="133"/>
      <c r="H13" s="133"/>
      <c r="I13" s="133"/>
      <c r="J13" s="133"/>
      <c r="K13" s="133"/>
      <c r="L13" s="133"/>
      <c r="M13" s="133"/>
      <c r="N13" s="133"/>
    </row>
    <row r="14" spans="1:14" ht="15.75" x14ac:dyDescent="0.25">
      <c r="A14" s="88"/>
      <c r="B14" s="88"/>
      <c r="C14" s="88"/>
      <c r="D14" s="88"/>
      <c r="E14" s="88"/>
      <c r="F14" s="88"/>
      <c r="G14" s="133"/>
      <c r="H14" s="133"/>
      <c r="I14" s="133"/>
      <c r="J14" s="133"/>
      <c r="K14" s="133"/>
      <c r="L14" s="133"/>
      <c r="M14" s="133"/>
      <c r="N14" s="133"/>
    </row>
    <row r="15" spans="1:14" x14ac:dyDescent="0.25">
      <c r="A15" s="132"/>
      <c r="B15" s="132"/>
      <c r="C15" s="92"/>
      <c r="D15" s="132"/>
      <c r="E15" s="132"/>
      <c r="F15" s="132"/>
      <c r="G15" s="132"/>
      <c r="H15" s="132"/>
      <c r="I15" s="132"/>
      <c r="J15" s="132"/>
      <c r="K15" s="132"/>
      <c r="L15" s="132"/>
      <c r="M15" s="132"/>
      <c r="N15" s="132"/>
    </row>
  </sheetData>
  <protectedRanges>
    <protectedRange sqref="F9:M9" name="Диапазон1"/>
  </protectedRanges>
  <mergeCells count="15">
    <mergeCell ref="M10:N10"/>
    <mergeCell ref="A11:B11"/>
    <mergeCell ref="A12:B12"/>
    <mergeCell ref="K12:L12"/>
    <mergeCell ref="A2:M2"/>
    <mergeCell ref="A3:M3"/>
    <mergeCell ref="C4:L4"/>
    <mergeCell ref="A5:A6"/>
    <mergeCell ref="B5:B6"/>
    <mergeCell ref="C5:C6"/>
    <mergeCell ref="D5:E5"/>
    <mergeCell ref="F5:G5"/>
    <mergeCell ref="H5:I5"/>
    <mergeCell ref="J5:K5"/>
    <mergeCell ref="L5:M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8"/>
  <sheetViews>
    <sheetView tabSelected="1" workbookViewId="0">
      <selection activeCell="M15" sqref="M15"/>
    </sheetView>
  </sheetViews>
  <sheetFormatPr defaultRowHeight="15" x14ac:dyDescent="0.25"/>
  <cols>
    <col min="1" max="1" width="18.7109375" customWidth="1"/>
    <col min="3" max="3" width="20.85546875" customWidth="1"/>
    <col min="4" max="4" width="10.42578125" customWidth="1"/>
    <col min="5" max="5" width="11.5703125" customWidth="1"/>
    <col min="6" max="6" width="10.5703125" customWidth="1"/>
    <col min="7" max="7" width="10.7109375" bestFit="1" customWidth="1"/>
    <col min="8" max="8" width="10.5703125" customWidth="1"/>
    <col min="9" max="9" width="11.7109375" customWidth="1"/>
    <col min="10" max="11" width="11" customWidth="1"/>
    <col min="13" max="13" width="10.42578125" customWidth="1"/>
  </cols>
  <sheetData>
    <row r="2" spans="1:12" ht="15.75" x14ac:dyDescent="0.25">
      <c r="A2" s="193"/>
      <c r="B2" s="193"/>
      <c r="C2" s="193"/>
      <c r="D2" s="254" t="s">
        <v>79</v>
      </c>
      <c r="E2" s="254"/>
      <c r="F2" s="193"/>
      <c r="G2" s="193"/>
      <c r="H2" s="193"/>
      <c r="I2" s="193"/>
      <c r="J2" s="193"/>
      <c r="K2" s="193"/>
    </row>
    <row r="3" spans="1:12" ht="48.75" customHeight="1" x14ac:dyDescent="0.25">
      <c r="A3" s="133"/>
      <c r="B3" s="236" t="s">
        <v>223</v>
      </c>
      <c r="C3" s="236"/>
      <c r="D3" s="236"/>
      <c r="E3" s="236"/>
      <c r="F3" s="236"/>
      <c r="G3" s="236"/>
      <c r="H3" s="236"/>
      <c r="I3" s="236"/>
      <c r="J3" s="236"/>
      <c r="K3" s="143"/>
    </row>
    <row r="4" spans="1:12" ht="15.75" x14ac:dyDescent="0.25">
      <c r="A4" s="133"/>
      <c r="B4" s="133"/>
      <c r="C4" s="188"/>
      <c r="D4" s="188"/>
      <c r="E4" s="188"/>
      <c r="F4" s="188"/>
      <c r="G4" s="188"/>
      <c r="H4" s="188"/>
      <c r="I4" s="188"/>
      <c r="J4" s="188"/>
      <c r="K4" s="134"/>
    </row>
    <row r="5" spans="1:12" ht="15.75" x14ac:dyDescent="0.25">
      <c r="A5" s="133"/>
      <c r="B5" s="133"/>
      <c r="C5" s="159"/>
      <c r="D5" s="159"/>
      <c r="E5" s="159"/>
      <c r="F5" s="159"/>
      <c r="G5" s="159"/>
      <c r="H5" s="159"/>
      <c r="I5" s="159"/>
      <c r="J5" s="159"/>
      <c r="K5" s="134"/>
    </row>
    <row r="6" spans="1:12" ht="15.75" x14ac:dyDescent="0.25">
      <c r="A6" s="255" t="s">
        <v>121</v>
      </c>
      <c r="B6" s="255"/>
      <c r="C6" s="255"/>
      <c r="D6" s="255"/>
      <c r="E6" s="255"/>
      <c r="F6" s="255"/>
      <c r="G6" s="255"/>
      <c r="H6" s="255"/>
      <c r="I6" s="255"/>
      <c r="J6" s="255"/>
      <c r="K6" s="155"/>
    </row>
    <row r="7" spans="1:12" x14ac:dyDescent="0.25">
      <c r="A7" s="256" t="s">
        <v>81</v>
      </c>
      <c r="B7" s="256"/>
      <c r="C7" s="256"/>
      <c r="D7" s="256"/>
      <c r="E7" s="256"/>
      <c r="F7" s="256"/>
      <c r="G7" s="256"/>
      <c r="H7" s="256"/>
      <c r="I7" s="256"/>
      <c r="J7" s="256"/>
      <c r="K7" s="155"/>
    </row>
    <row r="8" spans="1:12" x14ac:dyDescent="0.25">
      <c r="A8" s="209" t="s">
        <v>18</v>
      </c>
      <c r="B8" s="209" t="s">
        <v>40</v>
      </c>
      <c r="C8" s="248" t="s">
        <v>2</v>
      </c>
      <c r="D8" s="232" t="s">
        <v>82</v>
      </c>
      <c r="E8" s="233"/>
      <c r="F8" s="232" t="s">
        <v>44</v>
      </c>
      <c r="G8" s="233"/>
      <c r="H8" s="232" t="s">
        <v>83</v>
      </c>
      <c r="I8" s="233"/>
      <c r="J8" s="232" t="s">
        <v>84</v>
      </c>
      <c r="K8" s="233"/>
    </row>
    <row r="9" spans="1:12" ht="28.5" x14ac:dyDescent="0.25">
      <c r="A9" s="210"/>
      <c r="B9" s="210"/>
      <c r="C9" s="249"/>
      <c r="D9" s="189" t="s">
        <v>1</v>
      </c>
      <c r="E9" s="189" t="s">
        <v>0</v>
      </c>
      <c r="F9" s="189" t="s">
        <v>1</v>
      </c>
      <c r="G9" s="189" t="s">
        <v>0</v>
      </c>
      <c r="H9" s="189" t="s">
        <v>1</v>
      </c>
      <c r="I9" s="189" t="s">
        <v>0</v>
      </c>
      <c r="J9" s="189" t="s">
        <v>1</v>
      </c>
      <c r="K9" s="189" t="s">
        <v>0</v>
      </c>
    </row>
    <row r="10" spans="1:12" x14ac:dyDescent="0.25">
      <c r="A10" s="135">
        <v>1</v>
      </c>
      <c r="B10" s="135">
        <v>2</v>
      </c>
      <c r="C10" s="136">
        <v>3</v>
      </c>
      <c r="D10" s="137">
        <v>6</v>
      </c>
      <c r="E10" s="137">
        <v>7</v>
      </c>
      <c r="F10" s="137">
        <v>8</v>
      </c>
      <c r="G10" s="137">
        <v>9</v>
      </c>
      <c r="H10" s="137">
        <v>10</v>
      </c>
      <c r="I10" s="137">
        <v>11</v>
      </c>
      <c r="J10" s="137">
        <v>12</v>
      </c>
      <c r="K10" s="137">
        <v>13</v>
      </c>
    </row>
    <row r="11" spans="1:12" ht="15.75" x14ac:dyDescent="0.25">
      <c r="A11" s="144" t="s">
        <v>85</v>
      </c>
      <c r="B11" s="145"/>
      <c r="C11" s="149"/>
      <c r="D11" s="147"/>
      <c r="E11" s="148"/>
      <c r="F11" s="147"/>
      <c r="G11" s="138"/>
      <c r="H11" s="145"/>
      <c r="I11" s="148"/>
      <c r="J11" s="145"/>
      <c r="K11" s="148"/>
      <c r="L11" s="180"/>
    </row>
    <row r="12" spans="1:12" ht="31.5" x14ac:dyDescent="0.25">
      <c r="A12" s="144" t="s">
        <v>86</v>
      </c>
      <c r="B12" s="145"/>
      <c r="C12" s="149" t="s">
        <v>122</v>
      </c>
      <c r="D12" s="147">
        <v>0</v>
      </c>
      <c r="E12" s="148">
        <v>0</v>
      </c>
      <c r="F12" s="147">
        <v>0</v>
      </c>
      <c r="G12" s="138">
        <v>0</v>
      </c>
      <c r="H12" s="145">
        <f t="shared" ref="H12:I29" si="0">D12-J12</f>
        <v>0</v>
      </c>
      <c r="I12" s="148">
        <f t="shared" si="0"/>
        <v>0</v>
      </c>
      <c r="J12" s="145">
        <v>0</v>
      </c>
      <c r="K12" s="148">
        <v>0</v>
      </c>
      <c r="L12" s="180"/>
    </row>
    <row r="13" spans="1:12" s="132" customFormat="1" ht="31.5" x14ac:dyDescent="0.25">
      <c r="A13" s="144" t="s">
        <v>86</v>
      </c>
      <c r="B13" s="145"/>
      <c r="C13" s="149" t="s">
        <v>197</v>
      </c>
      <c r="D13" s="147">
        <v>2160</v>
      </c>
      <c r="E13" s="148">
        <v>52931.519999999997</v>
      </c>
      <c r="F13" s="147">
        <v>0</v>
      </c>
      <c r="G13" s="138">
        <v>0</v>
      </c>
      <c r="H13" s="145">
        <f t="shared" si="0"/>
        <v>90</v>
      </c>
      <c r="I13" s="148">
        <f t="shared" si="0"/>
        <v>2205.4799999999959</v>
      </c>
      <c r="J13" s="145">
        <v>2070</v>
      </c>
      <c r="K13" s="148">
        <v>50726.04</v>
      </c>
      <c r="L13" s="180"/>
    </row>
    <row r="14" spans="1:12" s="132" customFormat="1" ht="31.5" x14ac:dyDescent="0.25">
      <c r="A14" s="144" t="s">
        <v>86</v>
      </c>
      <c r="B14" s="145"/>
      <c r="C14" s="149" t="s">
        <v>200</v>
      </c>
      <c r="D14" s="147">
        <v>540</v>
      </c>
      <c r="E14" s="148">
        <v>5261.94</v>
      </c>
      <c r="F14" s="147">
        <v>0</v>
      </c>
      <c r="G14" s="138">
        <v>0</v>
      </c>
      <c r="H14" s="145">
        <f t="shared" si="0"/>
        <v>300</v>
      </c>
      <c r="I14" s="148">
        <f t="shared" si="0"/>
        <v>2923.2999999999997</v>
      </c>
      <c r="J14" s="145">
        <v>240</v>
      </c>
      <c r="K14" s="148">
        <v>2338.64</v>
      </c>
      <c r="L14" s="180"/>
    </row>
    <row r="15" spans="1:12" ht="31.5" x14ac:dyDescent="0.25">
      <c r="A15" s="144" t="s">
        <v>86</v>
      </c>
      <c r="B15" s="145"/>
      <c r="C15" s="149" t="s">
        <v>123</v>
      </c>
      <c r="D15" s="147">
        <v>360</v>
      </c>
      <c r="E15" s="148">
        <v>337.44</v>
      </c>
      <c r="F15" s="147">
        <v>0</v>
      </c>
      <c r="G15" s="138">
        <v>0</v>
      </c>
      <c r="H15" s="145">
        <f t="shared" si="0"/>
        <v>0</v>
      </c>
      <c r="I15" s="148">
        <f t="shared" si="0"/>
        <v>0</v>
      </c>
      <c r="J15" s="145">
        <v>360</v>
      </c>
      <c r="K15" s="148">
        <v>337.44</v>
      </c>
      <c r="L15" s="180"/>
    </row>
    <row r="16" spans="1:12" ht="31.5" x14ac:dyDescent="0.25">
      <c r="A16" s="144" t="s">
        <v>86</v>
      </c>
      <c r="B16" s="145"/>
      <c r="C16" s="149" t="s">
        <v>124</v>
      </c>
      <c r="D16" s="147">
        <v>300</v>
      </c>
      <c r="E16" s="148">
        <v>281.2</v>
      </c>
      <c r="F16" s="147">
        <v>0</v>
      </c>
      <c r="G16" s="138">
        <v>0</v>
      </c>
      <c r="H16" s="145">
        <f t="shared" si="0"/>
        <v>0</v>
      </c>
      <c r="I16" s="148">
        <f t="shared" si="0"/>
        <v>0</v>
      </c>
      <c r="J16" s="145">
        <v>300</v>
      </c>
      <c r="K16" s="148">
        <v>281.2</v>
      </c>
      <c r="L16" s="180"/>
    </row>
    <row r="17" spans="1:12" ht="31.5" x14ac:dyDescent="0.25">
      <c r="A17" s="144" t="s">
        <v>86</v>
      </c>
      <c r="B17" s="145"/>
      <c r="C17" s="149" t="s">
        <v>158</v>
      </c>
      <c r="D17" s="147">
        <v>945</v>
      </c>
      <c r="E17" s="148">
        <v>4082.09</v>
      </c>
      <c r="F17" s="147">
        <v>0</v>
      </c>
      <c r="G17" s="138">
        <v>0</v>
      </c>
      <c r="H17" s="145">
        <f t="shared" si="0"/>
        <v>120</v>
      </c>
      <c r="I17" s="148">
        <f t="shared" si="0"/>
        <v>518.36000000000013</v>
      </c>
      <c r="J17" s="145">
        <v>825</v>
      </c>
      <c r="K17" s="148">
        <v>3563.73</v>
      </c>
      <c r="L17" s="180"/>
    </row>
    <row r="18" spans="1:12" ht="47.25" x14ac:dyDescent="0.25">
      <c r="A18" s="144" t="s">
        <v>86</v>
      </c>
      <c r="B18" s="145"/>
      <c r="C18" s="149" t="s">
        <v>125</v>
      </c>
      <c r="D18" s="147">
        <v>3060</v>
      </c>
      <c r="E18" s="148">
        <v>7272.6</v>
      </c>
      <c r="F18" s="147">
        <v>0</v>
      </c>
      <c r="G18" s="138">
        <v>0</v>
      </c>
      <c r="H18" s="145">
        <f t="shared" si="0"/>
        <v>600</v>
      </c>
      <c r="I18" s="148">
        <f t="shared" si="0"/>
        <v>1426</v>
      </c>
      <c r="J18" s="145">
        <v>2460</v>
      </c>
      <c r="K18" s="148">
        <v>5846.6</v>
      </c>
      <c r="L18" s="180"/>
    </row>
    <row r="19" spans="1:12" s="132" customFormat="1" ht="47.25" x14ac:dyDescent="0.25">
      <c r="A19" s="144" t="s">
        <v>86</v>
      </c>
      <c r="B19" s="145"/>
      <c r="C19" s="149" t="s">
        <v>199</v>
      </c>
      <c r="D19" s="147">
        <v>3000</v>
      </c>
      <c r="E19" s="148">
        <v>7130</v>
      </c>
      <c r="F19" s="147">
        <v>0</v>
      </c>
      <c r="G19" s="138">
        <v>0</v>
      </c>
      <c r="H19" s="145">
        <f t="shared" si="0"/>
        <v>0</v>
      </c>
      <c r="I19" s="148">
        <f t="shared" si="0"/>
        <v>0</v>
      </c>
      <c r="J19" s="145">
        <v>3000</v>
      </c>
      <c r="K19" s="148">
        <v>7130</v>
      </c>
      <c r="L19" s="180"/>
    </row>
    <row r="20" spans="1:12" ht="31.5" x14ac:dyDescent="0.25">
      <c r="A20" s="144" t="s">
        <v>86</v>
      </c>
      <c r="B20" s="145"/>
      <c r="C20" s="149" t="s">
        <v>94</v>
      </c>
      <c r="D20" s="147">
        <v>3390</v>
      </c>
      <c r="E20" s="148">
        <v>9089.7199999999993</v>
      </c>
      <c r="F20" s="147">
        <v>0</v>
      </c>
      <c r="G20" s="138">
        <v>0</v>
      </c>
      <c r="H20" s="145">
        <f t="shared" si="0"/>
        <v>330</v>
      </c>
      <c r="I20" s="148">
        <f t="shared" si="0"/>
        <v>884.84000000000015</v>
      </c>
      <c r="J20" s="145">
        <v>3060</v>
      </c>
      <c r="K20" s="148">
        <v>8204.8799999999992</v>
      </c>
      <c r="L20" s="180"/>
    </row>
    <row r="21" spans="1:12" ht="34.5" customHeight="1" x14ac:dyDescent="0.25">
      <c r="A21" s="144" t="s">
        <v>86</v>
      </c>
      <c r="B21" s="145"/>
      <c r="C21" s="149" t="s">
        <v>126</v>
      </c>
      <c r="D21" s="147">
        <v>4215</v>
      </c>
      <c r="E21" s="148">
        <v>10774.94</v>
      </c>
      <c r="F21" s="147">
        <v>0</v>
      </c>
      <c r="G21" s="138">
        <v>0</v>
      </c>
      <c r="H21" s="145">
        <f t="shared" si="0"/>
        <v>180</v>
      </c>
      <c r="I21" s="148">
        <f t="shared" si="0"/>
        <v>460.14000000000124</v>
      </c>
      <c r="J21" s="145">
        <v>4035</v>
      </c>
      <c r="K21" s="148">
        <v>10314.799999999999</v>
      </c>
      <c r="L21" s="180"/>
    </row>
    <row r="22" spans="1:12" s="132" customFormat="1" ht="47.25" x14ac:dyDescent="0.25">
      <c r="A22" s="144" t="s">
        <v>86</v>
      </c>
      <c r="B22" s="145"/>
      <c r="C22" s="149" t="s">
        <v>156</v>
      </c>
      <c r="D22" s="147">
        <v>4680</v>
      </c>
      <c r="E22" s="148">
        <v>11008.92</v>
      </c>
      <c r="F22" s="147">
        <v>0</v>
      </c>
      <c r="G22" s="138">
        <v>0</v>
      </c>
      <c r="H22" s="145">
        <f t="shared" si="0"/>
        <v>0</v>
      </c>
      <c r="I22" s="148">
        <f t="shared" si="0"/>
        <v>0</v>
      </c>
      <c r="J22" s="145">
        <v>4680</v>
      </c>
      <c r="K22" s="148">
        <v>11008.92</v>
      </c>
      <c r="L22" s="180"/>
    </row>
    <row r="23" spans="1:12" s="132" customFormat="1" ht="31.5" x14ac:dyDescent="0.25">
      <c r="A23" s="144" t="s">
        <v>86</v>
      </c>
      <c r="B23" s="145"/>
      <c r="C23" s="149" t="s">
        <v>157</v>
      </c>
      <c r="D23" s="147">
        <v>8350</v>
      </c>
      <c r="E23" s="148">
        <v>8036.88</v>
      </c>
      <c r="F23" s="147">
        <v>0</v>
      </c>
      <c r="G23" s="138">
        <v>0</v>
      </c>
      <c r="H23" s="145">
        <f t="shared" si="0"/>
        <v>720</v>
      </c>
      <c r="I23" s="148">
        <f t="shared" si="0"/>
        <v>693</v>
      </c>
      <c r="J23" s="145">
        <v>7630</v>
      </c>
      <c r="K23" s="148">
        <v>7343.88</v>
      </c>
      <c r="L23" s="180"/>
    </row>
    <row r="24" spans="1:12" s="132" customFormat="1" ht="63" x14ac:dyDescent="0.25">
      <c r="A24" s="144" t="s">
        <v>86</v>
      </c>
      <c r="B24" s="145"/>
      <c r="C24" s="149" t="s">
        <v>151</v>
      </c>
      <c r="D24" s="147">
        <v>1020</v>
      </c>
      <c r="E24" s="148">
        <v>2607.46</v>
      </c>
      <c r="F24" s="147">
        <v>0</v>
      </c>
      <c r="G24" s="138">
        <v>0</v>
      </c>
      <c r="H24" s="145">
        <f t="shared" si="0"/>
        <v>0</v>
      </c>
      <c r="I24" s="148">
        <f t="shared" si="0"/>
        <v>0</v>
      </c>
      <c r="J24" s="145">
        <v>1020</v>
      </c>
      <c r="K24" s="148">
        <v>2607.46</v>
      </c>
      <c r="L24" s="180"/>
    </row>
    <row r="25" spans="1:12" s="132" customFormat="1" ht="31.5" x14ac:dyDescent="0.25">
      <c r="A25" s="144" t="s">
        <v>86</v>
      </c>
      <c r="B25" s="145"/>
      <c r="C25" s="149" t="s">
        <v>152</v>
      </c>
      <c r="D25" s="147">
        <v>10890</v>
      </c>
      <c r="E25" s="148">
        <v>132912.45000000001</v>
      </c>
      <c r="F25" s="147">
        <v>0</v>
      </c>
      <c r="G25" s="138">
        <v>0</v>
      </c>
      <c r="H25" s="145">
        <f t="shared" si="0"/>
        <v>600</v>
      </c>
      <c r="I25" s="148">
        <f t="shared" si="0"/>
        <v>7323.0000000000146</v>
      </c>
      <c r="J25" s="145">
        <v>10290</v>
      </c>
      <c r="K25" s="148">
        <v>125589.45</v>
      </c>
      <c r="L25" s="180"/>
    </row>
    <row r="26" spans="1:12" s="132" customFormat="1" ht="31.5" x14ac:dyDescent="0.25">
      <c r="A26" s="144" t="s">
        <v>86</v>
      </c>
      <c r="B26" s="145"/>
      <c r="C26" s="149" t="s">
        <v>198</v>
      </c>
      <c r="D26" s="147">
        <v>540</v>
      </c>
      <c r="E26" s="148">
        <v>1337.36</v>
      </c>
      <c r="F26" s="147">
        <v>0</v>
      </c>
      <c r="G26" s="138">
        <v>0</v>
      </c>
      <c r="H26" s="145">
        <f t="shared" si="0"/>
        <v>0</v>
      </c>
      <c r="I26" s="148">
        <f t="shared" si="0"/>
        <v>0</v>
      </c>
      <c r="J26" s="145">
        <v>540</v>
      </c>
      <c r="K26" s="148">
        <v>1337.36</v>
      </c>
      <c r="L26" s="180"/>
    </row>
    <row r="27" spans="1:12" s="132" customFormat="1" ht="31.5" x14ac:dyDescent="0.25">
      <c r="A27" s="144" t="s">
        <v>86</v>
      </c>
      <c r="B27" s="145"/>
      <c r="C27" s="149" t="s">
        <v>153</v>
      </c>
      <c r="D27" s="147">
        <v>180</v>
      </c>
      <c r="E27" s="148">
        <v>180.87</v>
      </c>
      <c r="F27" s="147">
        <v>0</v>
      </c>
      <c r="G27" s="138">
        <v>0</v>
      </c>
      <c r="H27" s="145">
        <f t="shared" si="0"/>
        <v>0</v>
      </c>
      <c r="I27" s="148">
        <f t="shared" si="0"/>
        <v>0</v>
      </c>
      <c r="J27" s="145">
        <v>180</v>
      </c>
      <c r="K27" s="148">
        <v>180.87</v>
      </c>
      <c r="L27" s="180"/>
    </row>
    <row r="28" spans="1:12" s="132" customFormat="1" ht="31.5" x14ac:dyDescent="0.25">
      <c r="A28" s="144" t="s">
        <v>86</v>
      </c>
      <c r="B28" s="145"/>
      <c r="C28" s="149" t="s">
        <v>154</v>
      </c>
      <c r="D28" s="147">
        <v>4050</v>
      </c>
      <c r="E28" s="148">
        <v>11507.4</v>
      </c>
      <c r="F28" s="147">
        <v>0</v>
      </c>
      <c r="G28" s="138">
        <v>0</v>
      </c>
      <c r="H28" s="145">
        <f t="shared" si="0"/>
        <v>0</v>
      </c>
      <c r="I28" s="148">
        <f t="shared" si="0"/>
        <v>0</v>
      </c>
      <c r="J28" s="145">
        <v>4050</v>
      </c>
      <c r="K28" s="148">
        <v>11507.4</v>
      </c>
      <c r="L28" s="180"/>
    </row>
    <row r="29" spans="1:12" s="132" customFormat="1" ht="31.5" x14ac:dyDescent="0.25">
      <c r="A29" s="144" t="s">
        <v>86</v>
      </c>
      <c r="B29" s="145"/>
      <c r="C29" s="149" t="s">
        <v>155</v>
      </c>
      <c r="D29" s="147">
        <v>520</v>
      </c>
      <c r="E29" s="148">
        <v>12168.17</v>
      </c>
      <c r="F29" s="147">
        <v>0</v>
      </c>
      <c r="G29" s="138">
        <v>0</v>
      </c>
      <c r="H29" s="145">
        <f t="shared" si="0"/>
        <v>0</v>
      </c>
      <c r="I29" s="148">
        <f t="shared" si="0"/>
        <v>0</v>
      </c>
      <c r="J29" s="145">
        <v>520</v>
      </c>
      <c r="K29" s="148">
        <v>12168.17</v>
      </c>
      <c r="L29" s="180"/>
    </row>
    <row r="30" spans="1:12" ht="15.75" x14ac:dyDescent="0.25">
      <c r="A30" s="242" t="s">
        <v>57</v>
      </c>
      <c r="B30" s="243"/>
      <c r="C30" s="243"/>
      <c r="D30" s="139"/>
      <c r="E30" s="139"/>
      <c r="F30" s="139"/>
      <c r="G30" s="138"/>
      <c r="H30" s="139">
        <f>SUM(H12:H29)</f>
        <v>2940</v>
      </c>
      <c r="I30" s="139"/>
      <c r="J30" s="139">
        <f>SUM(J12:J29)</f>
        <v>45260</v>
      </c>
      <c r="K30" s="139">
        <f>SUM(K12:K29)</f>
        <v>260486.84</v>
      </c>
      <c r="L30" s="180"/>
    </row>
    <row r="31" spans="1:12" ht="15.75" x14ac:dyDescent="0.25">
      <c r="A31" s="231"/>
      <c r="B31" s="231"/>
      <c r="C31" s="133"/>
      <c r="D31" s="133"/>
      <c r="E31" s="141"/>
      <c r="F31" s="142"/>
      <c r="G31" s="142"/>
      <c r="H31" s="134"/>
      <c r="I31" s="134"/>
      <c r="J31" s="134"/>
      <c r="K31" s="141"/>
    </row>
    <row r="32" spans="1:12" ht="15.75" x14ac:dyDescent="0.25">
      <c r="A32" s="231"/>
      <c r="B32" s="231"/>
      <c r="C32" s="133"/>
      <c r="D32" s="133"/>
      <c r="E32" s="133"/>
      <c r="F32" s="142"/>
      <c r="G32" s="142"/>
      <c r="H32" s="133"/>
      <c r="I32" s="236"/>
      <c r="J32" s="236"/>
      <c r="K32" s="133"/>
    </row>
    <row r="33" spans="1:11" ht="15.75" x14ac:dyDescent="0.25">
      <c r="A33" s="152" t="s">
        <v>98</v>
      </c>
      <c r="B33" s="153"/>
      <c r="C33" s="153"/>
      <c r="D33" s="253" t="s">
        <v>127</v>
      </c>
      <c r="E33" s="253"/>
      <c r="F33" s="253"/>
      <c r="G33" s="253"/>
      <c r="H33" s="252"/>
      <c r="I33" s="252"/>
      <c r="J33" s="155"/>
      <c r="K33" s="132"/>
    </row>
    <row r="34" spans="1:11" ht="15.75" x14ac:dyDescent="0.25">
      <c r="A34" s="152"/>
      <c r="B34" s="153"/>
      <c r="C34" s="153"/>
      <c r="D34" s="192"/>
      <c r="E34" s="192"/>
      <c r="F34" s="192"/>
      <c r="G34" s="192"/>
      <c r="H34" s="191"/>
      <c r="I34" s="191"/>
      <c r="J34" s="155"/>
      <c r="K34" s="132"/>
    </row>
    <row r="35" spans="1:11" ht="15.75" x14ac:dyDescent="0.25">
      <c r="A35" s="152" t="s">
        <v>28</v>
      </c>
      <c r="B35" s="152"/>
      <c r="C35" s="152"/>
      <c r="D35" s="251" t="s">
        <v>128</v>
      </c>
      <c r="E35" s="251"/>
      <c r="F35" s="251"/>
      <c r="G35" s="251"/>
      <c r="H35" s="252"/>
      <c r="I35" s="252"/>
      <c r="J35" s="155"/>
      <c r="K35" s="132"/>
    </row>
    <row r="36" spans="1:11" ht="15.75" x14ac:dyDescent="0.25">
      <c r="A36" s="152"/>
      <c r="B36" s="152"/>
      <c r="C36" s="152"/>
      <c r="D36" s="190"/>
      <c r="E36" s="190"/>
      <c r="F36" s="190"/>
      <c r="G36" s="190"/>
      <c r="H36" s="191"/>
      <c r="I36" s="191"/>
      <c r="J36" s="155"/>
      <c r="K36" s="132"/>
    </row>
    <row r="37" spans="1:11" ht="15.75" x14ac:dyDescent="0.25">
      <c r="A37" s="152" t="s">
        <v>101</v>
      </c>
      <c r="B37" s="152"/>
      <c r="C37" s="152"/>
      <c r="D37" s="251" t="s">
        <v>129</v>
      </c>
      <c r="E37" s="251"/>
      <c r="F37" s="190"/>
      <c r="G37" s="190"/>
      <c r="H37" s="252"/>
      <c r="I37" s="252"/>
      <c r="J37" s="155"/>
      <c r="K37" s="132"/>
    </row>
    <row r="38" spans="1:11" x14ac:dyDescent="0.25">
      <c r="A38" s="132"/>
      <c r="B38" s="132"/>
      <c r="C38" s="132"/>
      <c r="D38" s="132"/>
      <c r="E38" s="132"/>
      <c r="F38" s="132"/>
      <c r="G38" s="132"/>
      <c r="H38" s="132"/>
      <c r="I38" s="132"/>
      <c r="J38" s="132"/>
      <c r="K38" s="132"/>
    </row>
  </sheetData>
  <mergeCells count="21">
    <mergeCell ref="D2:E2"/>
    <mergeCell ref="B3:J3"/>
    <mergeCell ref="A6:J6"/>
    <mergeCell ref="A7:J7"/>
    <mergeCell ref="A8:A9"/>
    <mergeCell ref="B8:B9"/>
    <mergeCell ref="C8:C9"/>
    <mergeCell ref="D8:E8"/>
    <mergeCell ref="F8:G8"/>
    <mergeCell ref="H8:I8"/>
    <mergeCell ref="J8:K8"/>
    <mergeCell ref="D35:G35"/>
    <mergeCell ref="H35:I35"/>
    <mergeCell ref="D37:E37"/>
    <mergeCell ref="H37:I37"/>
    <mergeCell ref="A30:C30"/>
    <mergeCell ref="A31:B31"/>
    <mergeCell ref="A32:B32"/>
    <mergeCell ref="I32:J32"/>
    <mergeCell ref="D33:G33"/>
    <mergeCell ref="H33:I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ЛОЦПБСНІД</vt:lpstr>
      <vt:lpstr>УОЗ Рубіжанської міської ради</vt:lpstr>
      <vt:lpstr>КУ"Старобільске РТМО"</vt:lpstr>
      <vt:lpstr>КУ"ТМО м.Лисичанськ"</vt:lpstr>
      <vt:lpstr>КЗ"Біловодська ЦРЛ"</vt:lpstr>
      <vt:lpstr>Стан.-Луг.РТМО</vt:lpstr>
      <vt:lpstr>УОЗм.Сєвєрод.</vt:lpstr>
      <vt:lpstr>Сєвєрод.обл.СПК</vt:lpstr>
      <vt:lpstr>Білокуракинській ЦРЛ</vt:lpstr>
      <vt:lpstr>Сватівське РТМО</vt:lpstr>
      <vt:lpstr>'Білокуракинській ЦРЛ'!comments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2017-03-09T12:08:33Z</dcterms:modified>
</cp:coreProperties>
</file>